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EE836487-94AF-459F-81FC-14114FDFF5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Y45" i="2" s="1"/>
  <c r="Q26" i="2"/>
  <c r="Q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V45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P45" i="2" s="1"/>
  <c r="O13" i="2"/>
  <c r="O26" i="2" s="1"/>
  <c r="N13" i="2"/>
  <c r="N26" i="2" s="1"/>
  <c r="N45" i="2" s="1"/>
  <c r="M13" i="2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C37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S26" i="5"/>
  <c r="S45" i="5" s="1"/>
  <c r="Q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R13" i="5"/>
  <c r="Q13" i="5"/>
  <c r="P13" i="5"/>
  <c r="P26" i="5" s="1"/>
  <c r="P45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J45" i="6" s="1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P44" i="7"/>
  <c r="AA43" i="7"/>
  <c r="Y43" i="7"/>
  <c r="X43" i="7"/>
  <c r="Z43" i="7" s="1"/>
  <c r="W43" i="7"/>
  <c r="V43" i="7"/>
  <c r="U43" i="7"/>
  <c r="T43" i="7"/>
  <c r="T44" i="7" s="1"/>
  <c r="S43" i="7"/>
  <c r="R43" i="7"/>
  <c r="Q43" i="7"/>
  <c r="P43" i="7"/>
  <c r="O43" i="7"/>
  <c r="N43" i="7"/>
  <c r="M43" i="7"/>
  <c r="L43" i="7"/>
  <c r="L44" i="7" s="1"/>
  <c r="K43" i="7"/>
  <c r="J43" i="7"/>
  <c r="I43" i="7"/>
  <c r="H43" i="7"/>
  <c r="G43" i="7"/>
  <c r="F43" i="7"/>
  <c r="E43" i="7"/>
  <c r="D43" i="7"/>
  <c r="D44" i="7" s="1"/>
  <c r="C43" i="7"/>
  <c r="AA37" i="7"/>
  <c r="AA44" i="7" s="1"/>
  <c r="Y37" i="7"/>
  <c r="Y44" i="7" s="1"/>
  <c r="X37" i="7"/>
  <c r="Z37" i="7" s="1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D37" i="7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W13" i="7"/>
  <c r="V13" i="7"/>
  <c r="V26" i="7" s="1"/>
  <c r="U13" i="7"/>
  <c r="U26" i="7" s="1"/>
  <c r="T13" i="7"/>
  <c r="T26" i="7" s="1"/>
  <c r="S13" i="7"/>
  <c r="S26" i="7" s="1"/>
  <c r="S45" i="7" s="1"/>
  <c r="R13" i="7"/>
  <c r="R26" i="7" s="1"/>
  <c r="R45" i="7" s="1"/>
  <c r="Q13" i="7"/>
  <c r="Q26" i="7" s="1"/>
  <c r="Q45" i="7" s="1"/>
  <c r="P13" i="7"/>
  <c r="P26" i="7" s="1"/>
  <c r="O13" i="7"/>
  <c r="N13" i="7"/>
  <c r="N26" i="7" s="1"/>
  <c r="M13" i="7"/>
  <c r="M26" i="7" s="1"/>
  <c r="L13" i="7"/>
  <c r="L26" i="7" s="1"/>
  <c r="K13" i="7"/>
  <c r="K26" i="7" s="1"/>
  <c r="K45" i="7" s="1"/>
  <c r="J13" i="7"/>
  <c r="J26" i="7" s="1"/>
  <c r="J45" i="7" s="1"/>
  <c r="I13" i="7"/>
  <c r="I26" i="7" s="1"/>
  <c r="I45" i="7" s="1"/>
  <c r="H13" i="7"/>
  <c r="H26" i="7" s="1"/>
  <c r="H45" i="7" s="1"/>
  <c r="G13" i="7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G26" i="8" s="1"/>
  <c r="F25" i="8"/>
  <c r="E25" i="8"/>
  <c r="D25" i="8"/>
  <c r="C25" i="8"/>
  <c r="AA13" i="8"/>
  <c r="AA26" i="8" s="1"/>
  <c r="AA45" i="8" s="1"/>
  <c r="Y13" i="8"/>
  <c r="Y26" i="8" s="1"/>
  <c r="Y45" i="8" s="1"/>
  <c r="X13" i="8"/>
  <c r="Z13" i="8" s="1"/>
  <c r="W13" i="8"/>
  <c r="W26" i="8" s="1"/>
  <c r="V13" i="8"/>
  <c r="V26" i="8" s="1"/>
  <c r="U13" i="8"/>
  <c r="U26" i="8" s="1"/>
  <c r="T13" i="8"/>
  <c r="T26" i="8" s="1"/>
  <c r="S13" i="8"/>
  <c r="R13" i="8"/>
  <c r="R26" i="8" s="1"/>
  <c r="R45" i="8" s="1"/>
  <c r="Q13" i="8"/>
  <c r="Q26" i="8" s="1"/>
  <c r="Q45" i="8" s="1"/>
  <c r="P13" i="8"/>
  <c r="O13" i="8"/>
  <c r="N13" i="8"/>
  <c r="N26" i="8" s="1"/>
  <c r="M13" i="8"/>
  <c r="M26" i="8" s="1"/>
  <c r="L13" i="8"/>
  <c r="L26" i="8" s="1"/>
  <c r="K13" i="8"/>
  <c r="J13" i="8"/>
  <c r="J26" i="8" s="1"/>
  <c r="J45" i="8" s="1"/>
  <c r="I13" i="8"/>
  <c r="I26" i="8" s="1"/>
  <c r="I45" i="8" s="1"/>
  <c r="H13" i="8"/>
  <c r="G13" i="8"/>
  <c r="F13" i="8"/>
  <c r="F26" i="8" s="1"/>
  <c r="E13" i="8"/>
  <c r="E26" i="8" s="1"/>
  <c r="D13" i="8"/>
  <c r="D26" i="8" s="1"/>
  <c r="C13" i="8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L44" i="9"/>
  <c r="AA43" i="9"/>
  <c r="Y43" i="9"/>
  <c r="X43" i="9"/>
  <c r="Z43" i="9" s="1"/>
  <c r="W43" i="9"/>
  <c r="V43" i="9"/>
  <c r="U43" i="9"/>
  <c r="U44" i="9" s="1"/>
  <c r="T43" i="9"/>
  <c r="S43" i="9"/>
  <c r="R43" i="9"/>
  <c r="Q43" i="9"/>
  <c r="P43" i="9"/>
  <c r="O43" i="9"/>
  <c r="N43" i="9"/>
  <c r="M43" i="9"/>
  <c r="M44" i="9" s="1"/>
  <c r="L43" i="9"/>
  <c r="K43" i="9"/>
  <c r="J43" i="9"/>
  <c r="I43" i="9"/>
  <c r="H43" i="9"/>
  <c r="G43" i="9"/>
  <c r="F43" i="9"/>
  <c r="E43" i="9"/>
  <c r="E44" i="9" s="1"/>
  <c r="D43" i="9"/>
  <c r="C43" i="9"/>
  <c r="AA37" i="9"/>
  <c r="AA44" i="9" s="1"/>
  <c r="Z37" i="9"/>
  <c r="Y37" i="9"/>
  <c r="X37" i="9"/>
  <c r="X44" i="9" s="1"/>
  <c r="W37" i="9"/>
  <c r="W44" i="9" s="1"/>
  <c r="V37" i="9"/>
  <c r="U37" i="9"/>
  <c r="T37" i="9"/>
  <c r="S37" i="9"/>
  <c r="S44" i="9" s="1"/>
  <c r="R37" i="9"/>
  <c r="R44" i="9" s="1"/>
  <c r="Q37" i="9"/>
  <c r="P37" i="9"/>
  <c r="P44" i="9" s="1"/>
  <c r="O37" i="9"/>
  <c r="O44" i="9" s="1"/>
  <c r="N37" i="9"/>
  <c r="M37" i="9"/>
  <c r="L37" i="9"/>
  <c r="K37" i="9"/>
  <c r="K44" i="9" s="1"/>
  <c r="J37" i="9"/>
  <c r="J44" i="9" s="1"/>
  <c r="I37" i="9"/>
  <c r="H37" i="9"/>
  <c r="H44" i="9" s="1"/>
  <c r="G37" i="9"/>
  <c r="G44" i="9" s="1"/>
  <c r="F37" i="9"/>
  <c r="E37" i="9"/>
  <c r="D37" i="9"/>
  <c r="D44" i="9" s="1"/>
  <c r="C37" i="9"/>
  <c r="C44" i="9" s="1"/>
  <c r="X26" i="9"/>
  <c r="X45" i="9" s="1"/>
  <c r="O26" i="9"/>
  <c r="H26" i="9"/>
  <c r="AA25" i="9"/>
  <c r="Y25" i="9"/>
  <c r="X25" i="9"/>
  <c r="Z25" i="9" s="1"/>
  <c r="W25" i="9"/>
  <c r="V25" i="9"/>
  <c r="U25" i="9"/>
  <c r="T25" i="9"/>
  <c r="S25" i="9"/>
  <c r="R25" i="9"/>
  <c r="Q25" i="9"/>
  <c r="Q26" i="9" s="1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Z13" i="9"/>
  <c r="Y13" i="9"/>
  <c r="X13" i="9"/>
  <c r="W13" i="9"/>
  <c r="W26" i="9" s="1"/>
  <c r="W45" i="9" s="1"/>
  <c r="V13" i="9"/>
  <c r="V26" i="9" s="1"/>
  <c r="U13" i="9"/>
  <c r="T13" i="9"/>
  <c r="T26" i="9" s="1"/>
  <c r="S13" i="9"/>
  <c r="S26" i="9" s="1"/>
  <c r="S45" i="9" s="1"/>
  <c r="R13" i="9"/>
  <c r="R26" i="9" s="1"/>
  <c r="R45" i="9" s="1"/>
  <c r="Q13" i="9"/>
  <c r="P13" i="9"/>
  <c r="P26" i="9" s="1"/>
  <c r="O13" i="9"/>
  <c r="N13" i="9"/>
  <c r="N26" i="9" s="1"/>
  <c r="M13" i="9"/>
  <c r="L13" i="9"/>
  <c r="L26" i="9" s="1"/>
  <c r="K13" i="9"/>
  <c r="K26" i="9" s="1"/>
  <c r="K45" i="9" s="1"/>
  <c r="J13" i="9"/>
  <c r="J26" i="9" s="1"/>
  <c r="J45" i="9" s="1"/>
  <c r="I13" i="9"/>
  <c r="H13" i="9"/>
  <c r="G13" i="9"/>
  <c r="G26" i="9" s="1"/>
  <c r="F13" i="9"/>
  <c r="F26" i="9" s="1"/>
  <c r="E13" i="9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L44" i="10" s="1"/>
  <c r="K43" i="10"/>
  <c r="J43" i="10"/>
  <c r="I43" i="10"/>
  <c r="H43" i="10"/>
  <c r="G43" i="10"/>
  <c r="F43" i="10"/>
  <c r="E43" i="10"/>
  <c r="D43" i="10"/>
  <c r="D44" i="10" s="1"/>
  <c r="C43" i="10"/>
  <c r="AA37" i="10"/>
  <c r="AA44" i="10" s="1"/>
  <c r="Y37" i="10"/>
  <c r="Y44" i="10" s="1"/>
  <c r="X37" i="10"/>
  <c r="W37" i="10"/>
  <c r="W44" i="10" s="1"/>
  <c r="V37" i="10"/>
  <c r="V44" i="10" s="1"/>
  <c r="V45" i="10" s="1"/>
  <c r="U37" i="10"/>
  <c r="U44" i="10" s="1"/>
  <c r="U45" i="10" s="1"/>
  <c r="T37" i="10"/>
  <c r="T44" i="10" s="1"/>
  <c r="S37" i="10"/>
  <c r="S44" i="10" s="1"/>
  <c r="R37" i="10"/>
  <c r="R44" i="10" s="1"/>
  <c r="Q37" i="10"/>
  <c r="P37" i="10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H37" i="10"/>
  <c r="G37" i="10"/>
  <c r="F37" i="10"/>
  <c r="F44" i="10" s="1"/>
  <c r="E37" i="10"/>
  <c r="E44" i="10" s="1"/>
  <c r="D37" i="10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Z13" i="10" s="1"/>
  <c r="W13" i="10"/>
  <c r="W26" i="10" s="1"/>
  <c r="V13" i="10"/>
  <c r="V26" i="10" s="1"/>
  <c r="U13" i="10"/>
  <c r="U26" i="10" s="1"/>
  <c r="T13" i="10"/>
  <c r="T26" i="10" s="1"/>
  <c r="T45" i="10" s="1"/>
  <c r="S13" i="10"/>
  <c r="S26" i="10" s="1"/>
  <c r="S45" i="10" s="1"/>
  <c r="R13" i="10"/>
  <c r="Q13" i="10"/>
  <c r="Q26" i="10" s="1"/>
  <c r="P13" i="10"/>
  <c r="P26" i="10" s="1"/>
  <c r="O13" i="10"/>
  <c r="O26" i="10" s="1"/>
  <c r="O45" i="10" s="1"/>
  <c r="N13" i="10"/>
  <c r="M13" i="10"/>
  <c r="M26" i="10" s="1"/>
  <c r="L13" i="10"/>
  <c r="L26" i="10" s="1"/>
  <c r="L45" i="10" s="1"/>
  <c r="K13" i="10"/>
  <c r="K26" i="10" s="1"/>
  <c r="K45" i="10" s="1"/>
  <c r="J13" i="10"/>
  <c r="I13" i="10"/>
  <c r="H13" i="10"/>
  <c r="G13" i="10"/>
  <c r="F13" i="10"/>
  <c r="E13" i="10"/>
  <c r="E26" i="10" s="1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V37" i="11"/>
  <c r="V44" i="11" s="1"/>
  <c r="U37" i="11"/>
  <c r="U44" i="11" s="1"/>
  <c r="T37" i="11"/>
  <c r="T44" i="11" s="1"/>
  <c r="S37" i="11"/>
  <c r="R37" i="11"/>
  <c r="Q37" i="11"/>
  <c r="P37" i="11"/>
  <c r="P44" i="11" s="1"/>
  <c r="O37" i="11"/>
  <c r="N37" i="11"/>
  <c r="N44" i="11" s="1"/>
  <c r="M37" i="11"/>
  <c r="M44" i="11" s="1"/>
  <c r="L37" i="11"/>
  <c r="L44" i="11" s="1"/>
  <c r="K37" i="11"/>
  <c r="J37" i="11"/>
  <c r="I37" i="11"/>
  <c r="I44" i="11" s="1"/>
  <c r="H37" i="11"/>
  <c r="G37" i="11"/>
  <c r="F37" i="11"/>
  <c r="F44" i="11" s="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U13" i="1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N13" i="11"/>
  <c r="N26" i="11" s="1"/>
  <c r="M13" i="1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Z43" i="12"/>
  <c r="Y43" i="12"/>
  <c r="X43" i="12"/>
  <c r="W43" i="12"/>
  <c r="V43" i="12"/>
  <c r="U43" i="12"/>
  <c r="T43" i="12"/>
  <c r="S43" i="12"/>
  <c r="R43" i="12"/>
  <c r="R44" i="12" s="1"/>
  <c r="Q43" i="12"/>
  <c r="P43" i="12"/>
  <c r="O43" i="12"/>
  <c r="N43" i="12"/>
  <c r="M43" i="12"/>
  <c r="L43" i="12"/>
  <c r="K43" i="12"/>
  <c r="J43" i="12"/>
  <c r="J44" i="12" s="1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V45" i="12" s="1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F45" i="12" s="1"/>
  <c r="E13" i="12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T26" i="13"/>
  <c r="T45" i="13" s="1"/>
  <c r="M26" i="13"/>
  <c r="M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V26" i="13" s="1"/>
  <c r="U13" i="13"/>
  <c r="U26" i="13" s="1"/>
  <c r="U45" i="13" s="1"/>
  <c r="T13" i="13"/>
  <c r="S13" i="13"/>
  <c r="S26" i="13" s="1"/>
  <c r="R13" i="13"/>
  <c r="R26" i="13" s="1"/>
  <c r="Q13" i="13"/>
  <c r="Q26" i="13" s="1"/>
  <c r="P13" i="13"/>
  <c r="P26" i="13" s="1"/>
  <c r="O13" i="13"/>
  <c r="O26" i="13" s="1"/>
  <c r="O45" i="13" s="1"/>
  <c r="N13" i="13"/>
  <c r="N26" i="13" s="1"/>
  <c r="M13" i="13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G45" i="13" s="1"/>
  <c r="F13" i="13"/>
  <c r="F26" i="13" s="1"/>
  <c r="E13" i="13"/>
  <c r="E26" i="13" s="1"/>
  <c r="E45" i="13" s="1"/>
  <c r="D13" i="13"/>
  <c r="D26" i="13" s="1"/>
  <c r="C13" i="13"/>
  <c r="C26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AA44" i="14" s="1"/>
  <c r="AA45" i="14" s="1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K44" i="14" s="1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P37" i="14"/>
  <c r="P44" i="14" s="1"/>
  <c r="O37" i="14"/>
  <c r="O44" i="14" s="1"/>
  <c r="N37" i="14"/>
  <c r="M37" i="14"/>
  <c r="L37" i="14"/>
  <c r="L44" i="14" s="1"/>
  <c r="K37" i="14"/>
  <c r="J37" i="14"/>
  <c r="J44" i="14" s="1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D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Z13" i="14" s="1"/>
  <c r="W13" i="14"/>
  <c r="W26" i="14" s="1"/>
  <c r="W45" i="14" s="1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Q45" i="14" s="1"/>
  <c r="P13" i="14"/>
  <c r="P26" i="14" s="1"/>
  <c r="P45" i="14" s="1"/>
  <c r="O13" i="14"/>
  <c r="O26" i="14" s="1"/>
  <c r="O45" i="14" s="1"/>
  <c r="N13" i="14"/>
  <c r="M13" i="14"/>
  <c r="L13" i="14"/>
  <c r="K13" i="14"/>
  <c r="K26" i="14" s="1"/>
  <c r="J13" i="14"/>
  <c r="J26" i="14" s="1"/>
  <c r="J45" i="14" s="1"/>
  <c r="I13" i="14"/>
  <c r="I26" i="14" s="1"/>
  <c r="H13" i="14"/>
  <c r="H26" i="14" s="1"/>
  <c r="H45" i="14" s="1"/>
  <c r="G13" i="14"/>
  <c r="G26" i="14" s="1"/>
  <c r="G45" i="14" s="1"/>
  <c r="F13" i="14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Q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L37" i="15"/>
  <c r="K37" i="15"/>
  <c r="K44" i="15" s="1"/>
  <c r="J37" i="15"/>
  <c r="I37" i="15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W26" i="15" s="1"/>
  <c r="V13" i="15"/>
  <c r="V26" i="15" s="1"/>
  <c r="U13" i="15"/>
  <c r="U26" i="15" s="1"/>
  <c r="U45" i="15" s="1"/>
  <c r="T13" i="15"/>
  <c r="S13" i="15"/>
  <c r="S26" i="15" s="1"/>
  <c r="S45" i="15" s="1"/>
  <c r="R13" i="15"/>
  <c r="Q13" i="15"/>
  <c r="Q26" i="15" s="1"/>
  <c r="P13" i="15"/>
  <c r="P26" i="15" s="1"/>
  <c r="O13" i="15"/>
  <c r="O26" i="15" s="1"/>
  <c r="N13" i="15"/>
  <c r="M13" i="15"/>
  <c r="L13" i="15"/>
  <c r="K13" i="15"/>
  <c r="K26" i="15" s="1"/>
  <c r="K45" i="15" s="1"/>
  <c r="J13" i="15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Z37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P37" i="16"/>
  <c r="P44" i="16" s="1"/>
  <c r="O37" i="16"/>
  <c r="O44" i="16" s="1"/>
  <c r="N37" i="16"/>
  <c r="M37" i="16"/>
  <c r="L37" i="16"/>
  <c r="K37" i="16"/>
  <c r="J37" i="16"/>
  <c r="J44" i="16" s="1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H26" i="16"/>
  <c r="D26" i="16"/>
  <c r="D45" i="16" s="1"/>
  <c r="AA25" i="16"/>
  <c r="Y25" i="16"/>
  <c r="X25" i="16"/>
  <c r="Z25" i="16" s="1"/>
  <c r="W25" i="16"/>
  <c r="V25" i="16"/>
  <c r="U25" i="16"/>
  <c r="T25" i="16"/>
  <c r="T26" i="16" s="1"/>
  <c r="T45" i="16" s="1"/>
  <c r="S25" i="16"/>
  <c r="R25" i="16"/>
  <c r="Q25" i="16"/>
  <c r="P25" i="16"/>
  <c r="O25" i="16"/>
  <c r="N25" i="16"/>
  <c r="M25" i="16"/>
  <c r="L25" i="16"/>
  <c r="L26" i="16" s="1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V13" i="16"/>
  <c r="V26" i="16" s="1"/>
  <c r="U13" i="16"/>
  <c r="U26" i="16" s="1"/>
  <c r="U45" i="16" s="1"/>
  <c r="T13" i="16"/>
  <c r="S13" i="16"/>
  <c r="S26" i="16" s="1"/>
  <c r="R13" i="16"/>
  <c r="R26" i="16" s="1"/>
  <c r="Q13" i="16"/>
  <c r="P13" i="16"/>
  <c r="P26" i="16" s="1"/>
  <c r="O13" i="16"/>
  <c r="O26" i="16" s="1"/>
  <c r="N13" i="16"/>
  <c r="N26" i="16" s="1"/>
  <c r="M13" i="16"/>
  <c r="L13" i="16"/>
  <c r="K13" i="16"/>
  <c r="K26" i="16" s="1"/>
  <c r="J13" i="16"/>
  <c r="J26" i="16" s="1"/>
  <c r="I13" i="16"/>
  <c r="I26" i="16" s="1"/>
  <c r="H13" i="16"/>
  <c r="G13" i="16"/>
  <c r="G26" i="16" s="1"/>
  <c r="F13" i="16"/>
  <c r="F26" i="16" s="1"/>
  <c r="E13" i="16"/>
  <c r="E26" i="16" s="1"/>
  <c r="E45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I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O26" i="17" s="1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Y45" i="17" s="1"/>
  <c r="X13" i="17"/>
  <c r="W13" i="17"/>
  <c r="W26" i="17" s="1"/>
  <c r="W45" i="17" s="1"/>
  <c r="V13" i="17"/>
  <c r="V26" i="17" s="1"/>
  <c r="U13" i="17"/>
  <c r="U26" i="17" s="1"/>
  <c r="T13" i="17"/>
  <c r="T26" i="17" s="1"/>
  <c r="T45" i="17" s="1"/>
  <c r="S13" i="17"/>
  <c r="S26" i="17" s="1"/>
  <c r="S45" i="17" s="1"/>
  <c r="R13" i="17"/>
  <c r="R26" i="17" s="1"/>
  <c r="R45" i="17" s="1"/>
  <c r="Q13" i="17"/>
  <c r="Q26" i="17" s="1"/>
  <c r="Q45" i="17" s="1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K26" i="17" s="1"/>
  <c r="K45" i="17" s="1"/>
  <c r="J13" i="17"/>
  <c r="J26" i="17" s="1"/>
  <c r="J45" i="17" s="1"/>
  <c r="I13" i="17"/>
  <c r="I26" i="17" s="1"/>
  <c r="I45" i="17" s="1"/>
  <c r="H13" i="17"/>
  <c r="H26" i="17" s="1"/>
  <c r="G13" i="17"/>
  <c r="G26" i="17" s="1"/>
  <c r="F13" i="17"/>
  <c r="F26" i="17" s="1"/>
  <c r="E13" i="17"/>
  <c r="E26" i="17" s="1"/>
  <c r="D13" i="17"/>
  <c r="D26" i="17" s="1"/>
  <c r="D45" i="17" s="1"/>
  <c r="C13" i="17"/>
  <c r="C26" i="17" s="1"/>
  <c r="C45" i="17" s="1"/>
  <c r="AA50" i="18"/>
  <c r="Y50" i="18"/>
  <c r="Z50" i="18" s="1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4" i="18"/>
  <c r="L45" i="18" s="1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T45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J44" i="18" s="1"/>
  <c r="I37" i="18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O26" i="18" s="1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W13" i="18"/>
  <c r="W26" i="18" s="1"/>
  <c r="V13" i="18"/>
  <c r="V26" i="18" s="1"/>
  <c r="U13" i="18"/>
  <c r="U26" i="18" s="1"/>
  <c r="T13" i="18"/>
  <c r="T26" i="18" s="1"/>
  <c r="S13" i="18"/>
  <c r="S26" i="18" s="1"/>
  <c r="S45" i="18" s="1"/>
  <c r="R13" i="18"/>
  <c r="R26" i="18" s="1"/>
  <c r="R45" i="18" s="1"/>
  <c r="Q13" i="18"/>
  <c r="Q26" i="18" s="1"/>
  <c r="Q45" i="18" s="1"/>
  <c r="P13" i="18"/>
  <c r="P26" i="18" s="1"/>
  <c r="P45" i="18" s="1"/>
  <c r="O13" i="18"/>
  <c r="N13" i="18"/>
  <c r="N26" i="18" s="1"/>
  <c r="M13" i="18"/>
  <c r="M26" i="18" s="1"/>
  <c r="L13" i="18"/>
  <c r="L26" i="18" s="1"/>
  <c r="K13" i="18"/>
  <c r="K26" i="18" s="1"/>
  <c r="K45" i="18" s="1"/>
  <c r="J13" i="18"/>
  <c r="J26" i="18" s="1"/>
  <c r="J45" i="18" s="1"/>
  <c r="I13" i="18"/>
  <c r="I26" i="18" s="1"/>
  <c r="I45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C45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U37" i="19"/>
  <c r="U44" i="19" s="1"/>
  <c r="T37" i="19"/>
  <c r="T44" i="19" s="1"/>
  <c r="T45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L45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T26" i="19"/>
  <c r="L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W13" i="19"/>
  <c r="W26" i="19" s="1"/>
  <c r="V13" i="19"/>
  <c r="U13" i="19"/>
  <c r="U26" i="19" s="1"/>
  <c r="T13" i="19"/>
  <c r="S13" i="19"/>
  <c r="S26" i="19" s="1"/>
  <c r="S45" i="19" s="1"/>
  <c r="R13" i="19"/>
  <c r="R26" i="19" s="1"/>
  <c r="R45" i="19" s="1"/>
  <c r="Q13" i="19"/>
  <c r="P13" i="19"/>
  <c r="P26" i="19" s="1"/>
  <c r="P45" i="19" s="1"/>
  <c r="O13" i="19"/>
  <c r="O26" i="19" s="1"/>
  <c r="N13" i="19"/>
  <c r="M13" i="19"/>
  <c r="M26" i="19" s="1"/>
  <c r="L13" i="19"/>
  <c r="K13" i="19"/>
  <c r="K26" i="19" s="1"/>
  <c r="K45" i="19" s="1"/>
  <c r="J13" i="19"/>
  <c r="J26" i="19" s="1"/>
  <c r="J45" i="19" s="1"/>
  <c r="I13" i="19"/>
  <c r="H13" i="19"/>
  <c r="H26" i="19" s="1"/>
  <c r="G13" i="19"/>
  <c r="G26" i="19" s="1"/>
  <c r="F13" i="19"/>
  <c r="E13" i="19"/>
  <c r="E26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T37" i="20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Q26" i="20"/>
  <c r="P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Z13" i="20" s="1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Q13" i="20"/>
  <c r="P13" i="20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I44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L37" i="21"/>
  <c r="K37" i="21"/>
  <c r="K44" i="21" s="1"/>
  <c r="J37" i="21"/>
  <c r="I37" i="21"/>
  <c r="H37" i="21"/>
  <c r="H44" i="21" s="1"/>
  <c r="G37" i="21"/>
  <c r="G44" i="21" s="1"/>
  <c r="F37" i="21"/>
  <c r="F44" i="21" s="1"/>
  <c r="E37" i="21"/>
  <c r="D37" i="21"/>
  <c r="C37" i="21"/>
  <c r="C44" i="21" s="1"/>
  <c r="W26" i="21"/>
  <c r="F26" i="21"/>
  <c r="D26" i="21"/>
  <c r="D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Z13" i="21" s="1"/>
  <c r="W13" i="21"/>
  <c r="V13" i="21"/>
  <c r="V26" i="21" s="1"/>
  <c r="U13" i="21"/>
  <c r="T13" i="21"/>
  <c r="T26" i="21" s="1"/>
  <c r="S13" i="21"/>
  <c r="S26" i="21" s="1"/>
  <c r="S45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N13" i="21"/>
  <c r="N26" i="21" s="1"/>
  <c r="M13" i="21"/>
  <c r="L13" i="21"/>
  <c r="K13" i="21"/>
  <c r="K26" i="21" s="1"/>
  <c r="K45" i="21" s="1"/>
  <c r="J13" i="21"/>
  <c r="I13" i="21"/>
  <c r="H13" i="21"/>
  <c r="H26" i="21" s="1"/>
  <c r="H45" i="21" s="1"/>
  <c r="G13" i="21"/>
  <c r="F13" i="21"/>
  <c r="E13" i="21"/>
  <c r="D13" i="2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C44" i="22"/>
  <c r="AA43" i="22"/>
  <c r="Y43" i="22"/>
  <c r="X43" i="22"/>
  <c r="Z43" i="22" s="1"/>
  <c r="W43" i="22"/>
  <c r="V43" i="22"/>
  <c r="U43" i="22"/>
  <c r="T43" i="22"/>
  <c r="T44" i="22" s="1"/>
  <c r="S43" i="22"/>
  <c r="R43" i="22"/>
  <c r="Q43" i="22"/>
  <c r="P43" i="22"/>
  <c r="O43" i="22"/>
  <c r="N43" i="22"/>
  <c r="M43" i="22"/>
  <c r="L43" i="22"/>
  <c r="L44" i="22" s="1"/>
  <c r="K43" i="22"/>
  <c r="K44" i="22" s="1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U37" i="22"/>
  <c r="U44" i="22" s="1"/>
  <c r="T37" i="22"/>
  <c r="S37" i="22"/>
  <c r="R37" i="22"/>
  <c r="R44" i="22" s="1"/>
  <c r="Q37" i="22"/>
  <c r="P37" i="22"/>
  <c r="O37" i="22"/>
  <c r="O44" i="22" s="1"/>
  <c r="N37" i="22"/>
  <c r="M37" i="22"/>
  <c r="L37" i="22"/>
  <c r="K37" i="22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L26" i="22" s="1"/>
  <c r="K25" i="22"/>
  <c r="J25" i="22"/>
  <c r="I25" i="22"/>
  <c r="I26" i="22" s="1"/>
  <c r="I45" i="22" s="1"/>
  <c r="H25" i="22"/>
  <c r="G25" i="22"/>
  <c r="F25" i="22"/>
  <c r="E25" i="22"/>
  <c r="D25" i="22"/>
  <c r="D26" i="22" s="1"/>
  <c r="C25" i="22"/>
  <c r="AA13" i="22"/>
  <c r="Z13" i="22"/>
  <c r="Y13" i="22"/>
  <c r="X13" i="22"/>
  <c r="X26" i="22" s="1"/>
  <c r="Z26" i="22" s="1"/>
  <c r="W13" i="22"/>
  <c r="W26" i="22" s="1"/>
  <c r="V13" i="22"/>
  <c r="V26" i="22" s="1"/>
  <c r="U13" i="22"/>
  <c r="T13" i="22"/>
  <c r="S13" i="22"/>
  <c r="S26" i="22" s="1"/>
  <c r="R13" i="22"/>
  <c r="R26" i="22" s="1"/>
  <c r="R45" i="22" s="1"/>
  <c r="Q13" i="22"/>
  <c r="P13" i="22"/>
  <c r="P26" i="22" s="1"/>
  <c r="O13" i="22"/>
  <c r="O26" i="22" s="1"/>
  <c r="N13" i="22"/>
  <c r="N26" i="22" s="1"/>
  <c r="M13" i="22"/>
  <c r="L13" i="22"/>
  <c r="K13" i="22"/>
  <c r="J13" i="22"/>
  <c r="J26" i="22" s="1"/>
  <c r="J45" i="22" s="1"/>
  <c r="I13" i="22"/>
  <c r="H13" i="22"/>
  <c r="G13" i="22"/>
  <c r="F13" i="22"/>
  <c r="F26" i="22" s="1"/>
  <c r="E13" i="22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S37" i="23"/>
  <c r="S44" i="23" s="1"/>
  <c r="R37" i="23"/>
  <c r="Q37" i="23"/>
  <c r="Q44" i="23" s="1"/>
  <c r="P37" i="23"/>
  <c r="O37" i="23"/>
  <c r="N37" i="23"/>
  <c r="N44" i="23" s="1"/>
  <c r="M37" i="23"/>
  <c r="M44" i="23" s="1"/>
  <c r="L37" i="23"/>
  <c r="L44" i="23" s="1"/>
  <c r="K37" i="23"/>
  <c r="K44" i="23" s="1"/>
  <c r="J37" i="23"/>
  <c r="I37" i="23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O26" i="23" s="1"/>
  <c r="N25" i="23"/>
  <c r="M25" i="23"/>
  <c r="L25" i="23"/>
  <c r="K25" i="23"/>
  <c r="J25" i="23"/>
  <c r="I25" i="23"/>
  <c r="H25" i="23"/>
  <c r="G25" i="23"/>
  <c r="G26" i="23" s="1"/>
  <c r="G45" i="23" s="1"/>
  <c r="F25" i="23"/>
  <c r="E25" i="23"/>
  <c r="D25" i="23"/>
  <c r="C25" i="23"/>
  <c r="AA13" i="23"/>
  <c r="AA26" i="23" s="1"/>
  <c r="Y13" i="23"/>
  <c r="Y26" i="23" s="1"/>
  <c r="Y45" i="23" s="1"/>
  <c r="X13" i="23"/>
  <c r="Z13" i="23" s="1"/>
  <c r="W13" i="23"/>
  <c r="V13" i="23"/>
  <c r="V26" i="23" s="1"/>
  <c r="V45" i="23" s="1"/>
  <c r="U13" i="23"/>
  <c r="U26" i="23" s="1"/>
  <c r="T13" i="23"/>
  <c r="T26" i="23" s="1"/>
  <c r="S13" i="23"/>
  <c r="S26" i="23" s="1"/>
  <c r="R13" i="23"/>
  <c r="R26" i="23" s="1"/>
  <c r="Q13" i="23"/>
  <c r="Q26" i="23" s="1"/>
  <c r="Q45" i="23" s="1"/>
  <c r="P13" i="23"/>
  <c r="O13" i="23"/>
  <c r="N13" i="23"/>
  <c r="N26" i="23" s="1"/>
  <c r="M13" i="23"/>
  <c r="M26" i="23" s="1"/>
  <c r="L13" i="23"/>
  <c r="K13" i="23"/>
  <c r="J13" i="23"/>
  <c r="I13" i="23"/>
  <c r="I26" i="23" s="1"/>
  <c r="I45" i="23" s="1"/>
  <c r="H13" i="23"/>
  <c r="G13" i="23"/>
  <c r="F13" i="23"/>
  <c r="F26" i="23" s="1"/>
  <c r="E13" i="23"/>
  <c r="E26" i="23" s="1"/>
  <c r="D13" i="23"/>
  <c r="D26" i="23" s="1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H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U45" i="1" s="1"/>
  <c r="T37" i="1"/>
  <c r="T44" i="1" s="1"/>
  <c r="S37" i="1"/>
  <c r="S44" i="1" s="1"/>
  <c r="R37" i="1"/>
  <c r="Q37" i="1"/>
  <c r="P37" i="1"/>
  <c r="P44" i="1" s="1"/>
  <c r="O37" i="1"/>
  <c r="O44" i="1" s="1"/>
  <c r="N37" i="1"/>
  <c r="M37" i="1"/>
  <c r="M44" i="1" s="1"/>
  <c r="M45" i="1" s="1"/>
  <c r="L37" i="1"/>
  <c r="K37" i="1"/>
  <c r="K44" i="1" s="1"/>
  <c r="J37" i="1"/>
  <c r="I37" i="1"/>
  <c r="H37" i="1"/>
  <c r="G37" i="1"/>
  <c r="G44" i="1" s="1"/>
  <c r="F37" i="1"/>
  <c r="E37" i="1"/>
  <c r="E44" i="1" s="1"/>
  <c r="D37" i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V13" i="1"/>
  <c r="V26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M13" i="1"/>
  <c r="M26" i="1" s="1"/>
  <c r="L13" i="1"/>
  <c r="L26" i="1" s="1"/>
  <c r="K13" i="1"/>
  <c r="K26" i="1" s="1"/>
  <c r="J13" i="1"/>
  <c r="I13" i="1"/>
  <c r="H13" i="1"/>
  <c r="H26" i="1" s="1"/>
  <c r="H45" i="1" s="1"/>
  <c r="G13" i="1"/>
  <c r="F13" i="1"/>
  <c r="F26" i="1" s="1"/>
  <c r="E13" i="1"/>
  <c r="E26" i="1" s="1"/>
  <c r="D13" i="1"/>
  <c r="D26" i="1" s="1"/>
  <c r="C13" i="1"/>
  <c r="C26" i="1" s="1"/>
  <c r="E44" i="21" l="1"/>
  <c r="M44" i="21"/>
  <c r="M26" i="2"/>
  <c r="M45" i="2" s="1"/>
  <c r="O26" i="1"/>
  <c r="X26" i="18"/>
  <c r="Z13" i="18"/>
  <c r="F44" i="18"/>
  <c r="Y26" i="1"/>
  <c r="Y45" i="1" s="1"/>
  <c r="C45" i="1"/>
  <c r="AA45" i="1"/>
  <c r="J26" i="1"/>
  <c r="F44" i="1"/>
  <c r="N44" i="1"/>
  <c r="F45" i="21"/>
  <c r="H26" i="8"/>
  <c r="H45" i="8" s="1"/>
  <c r="P26" i="8"/>
  <c r="P45" i="8" s="1"/>
  <c r="X26" i="8"/>
  <c r="X45" i="8" s="1"/>
  <c r="Z45" i="8" s="1"/>
  <c r="G44" i="5"/>
  <c r="O44" i="5"/>
  <c r="W44" i="5"/>
  <c r="W45" i="5" s="1"/>
  <c r="Q45" i="3"/>
  <c r="AA45" i="20"/>
  <c r="D45" i="22"/>
  <c r="P45" i="20"/>
  <c r="X26" i="17"/>
  <c r="Z26" i="17" s="1"/>
  <c r="Z13" i="17"/>
  <c r="T44" i="14"/>
  <c r="Q45" i="1"/>
  <c r="L44" i="1"/>
  <c r="Z13" i="1"/>
  <c r="V45" i="1"/>
  <c r="V44" i="19"/>
  <c r="M26" i="16"/>
  <c r="E44" i="7"/>
  <c r="K45" i="1"/>
  <c r="C45" i="23"/>
  <c r="L45" i="17"/>
  <c r="G26" i="7"/>
  <c r="G45" i="7" s="1"/>
  <c r="O26" i="7"/>
  <c r="O45" i="7" s="1"/>
  <c r="W26" i="7"/>
  <c r="W45" i="7" s="1"/>
  <c r="X44" i="5"/>
  <c r="Z44" i="5" s="1"/>
  <c r="Z37" i="5"/>
  <c r="G26" i="1"/>
  <c r="D44" i="1"/>
  <c r="S45" i="1"/>
  <c r="D44" i="23"/>
  <c r="T44" i="23"/>
  <c r="N45" i="21"/>
  <c r="V45" i="21"/>
  <c r="D45" i="19"/>
  <c r="D45" i="18"/>
  <c r="Z44" i="15"/>
  <c r="P45" i="7"/>
  <c r="W26" i="1"/>
  <c r="W26" i="23"/>
  <c r="W45" i="23" s="1"/>
  <c r="Q44" i="20"/>
  <c r="Q45" i="20" s="1"/>
  <c r="E44" i="8"/>
  <c r="C44" i="4"/>
  <c r="C45" i="4" s="1"/>
  <c r="H26" i="23"/>
  <c r="H45" i="23" s="1"/>
  <c r="P26" i="23"/>
  <c r="P45" i="23" s="1"/>
  <c r="X26" i="19"/>
  <c r="Z13" i="19"/>
  <c r="O45" i="17"/>
  <c r="H45" i="16"/>
  <c r="I26" i="1"/>
  <c r="I45" i="1" s="1"/>
  <c r="X44" i="16"/>
  <c r="O26" i="8"/>
  <c r="F44" i="5"/>
  <c r="N44" i="5"/>
  <c r="N45" i="5" s="1"/>
  <c r="T45" i="1"/>
  <c r="N26" i="1"/>
  <c r="Z37" i="1"/>
  <c r="Q44" i="1"/>
  <c r="C45" i="22"/>
  <c r="AA26" i="22"/>
  <c r="AA45" i="22" s="1"/>
  <c r="AA45" i="11"/>
  <c r="AA26" i="4"/>
  <c r="AA45" i="4" s="1"/>
  <c r="J26" i="4"/>
  <c r="J45" i="4" s="1"/>
  <c r="R26" i="4"/>
  <c r="R45" i="4" s="1"/>
  <c r="T26" i="22"/>
  <c r="K26" i="22"/>
  <c r="K45" i="22" s="1"/>
  <c r="F44" i="22"/>
  <c r="N44" i="22"/>
  <c r="N45" i="22" s="1"/>
  <c r="V44" i="22"/>
  <c r="V45" i="22" s="1"/>
  <c r="M44" i="22"/>
  <c r="G26" i="21"/>
  <c r="G45" i="21" s="1"/>
  <c r="H45" i="20"/>
  <c r="AA44" i="20"/>
  <c r="I26" i="19"/>
  <c r="I45" i="19" s="1"/>
  <c r="Q26" i="19"/>
  <c r="Q45" i="19" s="1"/>
  <c r="Y26" i="19"/>
  <c r="Y45" i="19" s="1"/>
  <c r="Z25" i="19"/>
  <c r="G45" i="16"/>
  <c r="O45" i="16"/>
  <c r="W26" i="16"/>
  <c r="W45" i="16" s="1"/>
  <c r="L26" i="15"/>
  <c r="T26" i="15"/>
  <c r="T45" i="15" s="1"/>
  <c r="Z37" i="15"/>
  <c r="M44" i="14"/>
  <c r="H45" i="13"/>
  <c r="P45" i="13"/>
  <c r="AA44" i="13"/>
  <c r="AA45" i="13" s="1"/>
  <c r="J44" i="13"/>
  <c r="R44" i="13"/>
  <c r="E26" i="12"/>
  <c r="E45" i="12" s="1"/>
  <c r="M26" i="12"/>
  <c r="M45" i="12" s="1"/>
  <c r="U26" i="12"/>
  <c r="U45" i="12" s="1"/>
  <c r="E26" i="11"/>
  <c r="E45" i="11" s="1"/>
  <c r="M26" i="11"/>
  <c r="M45" i="11" s="1"/>
  <c r="U26" i="11"/>
  <c r="U45" i="11" s="1"/>
  <c r="E45" i="10"/>
  <c r="M45" i="10"/>
  <c r="W45" i="10"/>
  <c r="V44" i="6"/>
  <c r="V45" i="6" s="1"/>
  <c r="X44" i="6"/>
  <c r="Z44" i="6" s="1"/>
  <c r="D45" i="4"/>
  <c r="L45" i="4"/>
  <c r="T45" i="4"/>
  <c r="N45" i="3"/>
  <c r="V45" i="3"/>
  <c r="G45" i="2"/>
  <c r="O45" i="2"/>
  <c r="W45" i="2"/>
  <c r="J26" i="23"/>
  <c r="O45" i="22"/>
  <c r="I45" i="20"/>
  <c r="Y45" i="20"/>
  <c r="Z44" i="19"/>
  <c r="I44" i="16"/>
  <c r="Q44" i="16"/>
  <c r="Q45" i="16" s="1"/>
  <c r="Y44" i="16"/>
  <c r="Y45" i="16" s="1"/>
  <c r="M26" i="15"/>
  <c r="M45" i="15" s="1"/>
  <c r="I44" i="15"/>
  <c r="I45" i="15" s="1"/>
  <c r="D45" i="14"/>
  <c r="F44" i="14"/>
  <c r="N44" i="14"/>
  <c r="I45" i="13"/>
  <c r="Q45" i="13"/>
  <c r="Y45" i="13"/>
  <c r="G44" i="11"/>
  <c r="O44" i="11"/>
  <c r="O45" i="11" s="1"/>
  <c r="W44" i="11"/>
  <c r="F26" i="10"/>
  <c r="N26" i="10"/>
  <c r="X44" i="10"/>
  <c r="Z44" i="10" s="1"/>
  <c r="I26" i="9"/>
  <c r="I44" i="9"/>
  <c r="Q44" i="9"/>
  <c r="Q45" i="9" s="1"/>
  <c r="Y44" i="9"/>
  <c r="Z44" i="9" s="1"/>
  <c r="C26" i="8"/>
  <c r="C45" i="8" s="1"/>
  <c r="K26" i="8"/>
  <c r="K45" i="8" s="1"/>
  <c r="S26" i="8"/>
  <c r="S45" i="8" s="1"/>
  <c r="J26" i="5"/>
  <c r="J45" i="5" s="1"/>
  <c r="R26" i="5"/>
  <c r="R45" i="5" s="1"/>
  <c r="G45" i="3"/>
  <c r="O45" i="3"/>
  <c r="W45" i="3"/>
  <c r="K26" i="23"/>
  <c r="K45" i="23" s="1"/>
  <c r="O44" i="23"/>
  <c r="O45" i="23" s="1"/>
  <c r="I26" i="21"/>
  <c r="I45" i="21" s="1"/>
  <c r="X26" i="21"/>
  <c r="X45" i="21" s="1"/>
  <c r="N26" i="15"/>
  <c r="J44" i="15"/>
  <c r="L26" i="14"/>
  <c r="D45" i="8"/>
  <c r="L45" i="8"/>
  <c r="T45" i="8"/>
  <c r="F45" i="4"/>
  <c r="N45" i="4"/>
  <c r="V45" i="4"/>
  <c r="G44" i="4"/>
  <c r="G45" i="4" s="1"/>
  <c r="O44" i="4"/>
  <c r="O45" i="4" s="1"/>
  <c r="W44" i="4"/>
  <c r="W45" i="4" s="1"/>
  <c r="L26" i="23"/>
  <c r="L45" i="23" s="1"/>
  <c r="P44" i="23"/>
  <c r="P44" i="22"/>
  <c r="J26" i="21"/>
  <c r="K45" i="20"/>
  <c r="S45" i="20"/>
  <c r="E44" i="20"/>
  <c r="M44" i="20"/>
  <c r="U44" i="20"/>
  <c r="E45" i="18"/>
  <c r="M45" i="18"/>
  <c r="U45" i="18"/>
  <c r="E45" i="17"/>
  <c r="M45" i="17"/>
  <c r="U45" i="17"/>
  <c r="Z13" i="16"/>
  <c r="Q26" i="16"/>
  <c r="K44" i="16"/>
  <c r="K45" i="16" s="1"/>
  <c r="AA44" i="16"/>
  <c r="AA45" i="16" s="1"/>
  <c r="G45" i="15"/>
  <c r="O45" i="15"/>
  <c r="W45" i="15"/>
  <c r="M26" i="14"/>
  <c r="H45" i="12"/>
  <c r="P45" i="12"/>
  <c r="H45" i="11"/>
  <c r="P45" i="11"/>
  <c r="X44" i="11"/>
  <c r="Z44" i="11" s="1"/>
  <c r="G26" i="10"/>
  <c r="G45" i="10" s="1"/>
  <c r="Z37" i="10"/>
  <c r="I44" i="10"/>
  <c r="Q44" i="10"/>
  <c r="J26" i="2"/>
  <c r="R26" i="2"/>
  <c r="U45" i="23"/>
  <c r="P45" i="22"/>
  <c r="G26" i="22"/>
  <c r="G45" i="22" s="1"/>
  <c r="Z37" i="22"/>
  <c r="Q44" i="22"/>
  <c r="D45" i="20"/>
  <c r="L45" i="20"/>
  <c r="T45" i="20"/>
  <c r="E45" i="19"/>
  <c r="U45" i="19"/>
  <c r="L44" i="16"/>
  <c r="L45" i="16" s="1"/>
  <c r="L44" i="15"/>
  <c r="F26" i="14"/>
  <c r="N26" i="14"/>
  <c r="I44" i="14"/>
  <c r="I45" i="14" s="1"/>
  <c r="I45" i="12"/>
  <c r="Q45" i="12"/>
  <c r="Y45" i="12"/>
  <c r="X44" i="12"/>
  <c r="X45" i="12" s="1"/>
  <c r="Z45" i="12" s="1"/>
  <c r="I45" i="11"/>
  <c r="Y45" i="11"/>
  <c r="Q45" i="10"/>
  <c r="H26" i="10"/>
  <c r="H45" i="10" s="1"/>
  <c r="X26" i="10"/>
  <c r="D45" i="9"/>
  <c r="L45" i="9"/>
  <c r="T45" i="9"/>
  <c r="J26" i="3"/>
  <c r="J45" i="3" s="1"/>
  <c r="R26" i="3"/>
  <c r="AA44" i="23"/>
  <c r="AA45" i="23" s="1"/>
  <c r="Q26" i="22"/>
  <c r="Y26" i="22"/>
  <c r="Y45" i="22" s="1"/>
  <c r="H26" i="22"/>
  <c r="H45" i="22" s="1"/>
  <c r="S44" i="22"/>
  <c r="S45" i="22" s="1"/>
  <c r="T45" i="21"/>
  <c r="L26" i="21"/>
  <c r="L45" i="21" s="1"/>
  <c r="L44" i="21"/>
  <c r="T44" i="21"/>
  <c r="F26" i="19"/>
  <c r="N26" i="19"/>
  <c r="V26" i="19"/>
  <c r="V45" i="19" s="1"/>
  <c r="F44" i="16"/>
  <c r="F45" i="16" s="1"/>
  <c r="N44" i="16"/>
  <c r="N45" i="16" s="1"/>
  <c r="V44" i="16"/>
  <c r="V45" i="16" s="1"/>
  <c r="M44" i="16"/>
  <c r="Q45" i="15"/>
  <c r="Y45" i="15"/>
  <c r="E44" i="15"/>
  <c r="E45" i="15" s="1"/>
  <c r="M44" i="15"/>
  <c r="R45" i="14"/>
  <c r="J45" i="11"/>
  <c r="R45" i="11"/>
  <c r="C44" i="11"/>
  <c r="C45" i="11" s="1"/>
  <c r="K44" i="11"/>
  <c r="K45" i="11" s="1"/>
  <c r="S44" i="11"/>
  <c r="S45" i="11" s="1"/>
  <c r="AA44" i="11"/>
  <c r="J44" i="11"/>
  <c r="R44" i="11"/>
  <c r="J26" i="10"/>
  <c r="J45" i="10" s="1"/>
  <c r="R26" i="10"/>
  <c r="R45" i="10" s="1"/>
  <c r="I26" i="10"/>
  <c r="E26" i="9"/>
  <c r="M26" i="9"/>
  <c r="U26" i="9"/>
  <c r="C44" i="6"/>
  <c r="C45" i="6" s="1"/>
  <c r="K44" i="6"/>
  <c r="K45" i="6" s="1"/>
  <c r="S44" i="6"/>
  <c r="S45" i="6" s="1"/>
  <c r="F45" i="5"/>
  <c r="V45" i="5"/>
  <c r="G44" i="3"/>
  <c r="O44" i="3"/>
  <c r="W44" i="3"/>
  <c r="F45" i="1"/>
  <c r="S45" i="23"/>
  <c r="F45" i="22"/>
  <c r="Z44" i="22"/>
  <c r="X45" i="22"/>
  <c r="Z45" i="22" s="1"/>
  <c r="D45" i="1"/>
  <c r="D45" i="23"/>
  <c r="T45" i="23"/>
  <c r="W45" i="22"/>
  <c r="L45" i="22"/>
  <c r="M45" i="23"/>
  <c r="T45" i="22"/>
  <c r="L45" i="1"/>
  <c r="E45" i="1"/>
  <c r="N45" i="1"/>
  <c r="E45" i="23"/>
  <c r="P45" i="1"/>
  <c r="Z26" i="1"/>
  <c r="X45" i="1"/>
  <c r="Z45" i="1" s="1"/>
  <c r="G45" i="1"/>
  <c r="O45" i="1"/>
  <c r="W45" i="1"/>
  <c r="F45" i="23"/>
  <c r="N45" i="23"/>
  <c r="Q45" i="22"/>
  <c r="J44" i="1"/>
  <c r="R44" i="1"/>
  <c r="R45" i="1" s="1"/>
  <c r="E26" i="21"/>
  <c r="E45" i="21" s="1"/>
  <c r="M26" i="21"/>
  <c r="M45" i="21" s="1"/>
  <c r="U26" i="21"/>
  <c r="U45" i="21" s="1"/>
  <c r="C26" i="20"/>
  <c r="C45" i="20" s="1"/>
  <c r="O45" i="19"/>
  <c r="O45" i="18"/>
  <c r="E26" i="22"/>
  <c r="E45" i="22" s="1"/>
  <c r="M26" i="22"/>
  <c r="M45" i="22" s="1"/>
  <c r="U26" i="22"/>
  <c r="U45" i="22" s="1"/>
  <c r="W45" i="21"/>
  <c r="O45" i="21"/>
  <c r="E45" i="20"/>
  <c r="M45" i="20"/>
  <c r="U45" i="20"/>
  <c r="Y45" i="21"/>
  <c r="Z44" i="21"/>
  <c r="F45" i="20"/>
  <c r="N45" i="20"/>
  <c r="V45" i="20"/>
  <c r="G45" i="20"/>
  <c r="W45" i="20"/>
  <c r="X44" i="20"/>
  <c r="Z44" i="20" s="1"/>
  <c r="Z37" i="20"/>
  <c r="W45" i="19"/>
  <c r="W45" i="18"/>
  <c r="P45" i="16"/>
  <c r="Z26" i="16"/>
  <c r="X45" i="16"/>
  <c r="C45" i="14"/>
  <c r="S45" i="14"/>
  <c r="X26" i="23"/>
  <c r="Z26" i="21"/>
  <c r="X26" i="20"/>
  <c r="X45" i="19"/>
  <c r="Z45" i="19" s="1"/>
  <c r="Z26" i="19"/>
  <c r="X45" i="18"/>
  <c r="Z45" i="18" s="1"/>
  <c r="I45" i="16"/>
  <c r="F45" i="15"/>
  <c r="V45" i="15"/>
  <c r="N45" i="15"/>
  <c r="L45" i="14"/>
  <c r="X44" i="23"/>
  <c r="Z44" i="23" s="1"/>
  <c r="J44" i="21"/>
  <c r="R44" i="21"/>
  <c r="R45" i="21" s="1"/>
  <c r="Z37" i="21"/>
  <c r="M45" i="19"/>
  <c r="G45" i="19"/>
  <c r="G45" i="18"/>
  <c r="G45" i="17"/>
  <c r="J45" i="16"/>
  <c r="R45" i="16"/>
  <c r="U45" i="14"/>
  <c r="M45" i="14"/>
  <c r="K45" i="14"/>
  <c r="F45" i="19"/>
  <c r="N45" i="19"/>
  <c r="H45" i="19"/>
  <c r="F45" i="18"/>
  <c r="N45" i="18"/>
  <c r="V45" i="18"/>
  <c r="H45" i="18"/>
  <c r="F45" i="17"/>
  <c r="N45" i="17"/>
  <c r="V45" i="17"/>
  <c r="H45" i="17"/>
  <c r="S45" i="16"/>
  <c r="H45" i="15"/>
  <c r="P45" i="15"/>
  <c r="V45" i="14"/>
  <c r="F45" i="14"/>
  <c r="N45" i="14"/>
  <c r="T45" i="14"/>
  <c r="J44" i="23"/>
  <c r="R44" i="23"/>
  <c r="R45" i="23" s="1"/>
  <c r="J26" i="20"/>
  <c r="J45" i="20" s="1"/>
  <c r="R26" i="20"/>
  <c r="R45" i="20" s="1"/>
  <c r="O45" i="20"/>
  <c r="X44" i="14"/>
  <c r="Z44" i="14" s="1"/>
  <c r="X26" i="13"/>
  <c r="Z13" i="13"/>
  <c r="X26" i="14"/>
  <c r="D45" i="12"/>
  <c r="X26" i="15"/>
  <c r="J45" i="13"/>
  <c r="R45" i="13"/>
  <c r="K45" i="12"/>
  <c r="F45" i="11"/>
  <c r="N45" i="11"/>
  <c r="V45" i="11"/>
  <c r="L45" i="11"/>
  <c r="F45" i="10"/>
  <c r="N45" i="10"/>
  <c r="Z26" i="18"/>
  <c r="X44" i="17"/>
  <c r="Z44" i="17" s="1"/>
  <c r="C45" i="13"/>
  <c r="K45" i="13"/>
  <c r="S45" i="13"/>
  <c r="L45" i="12"/>
  <c r="G45" i="11"/>
  <c r="W45" i="11"/>
  <c r="Z37" i="19"/>
  <c r="Z37" i="18"/>
  <c r="J26" i="15"/>
  <c r="R26" i="15"/>
  <c r="R45" i="15" s="1"/>
  <c r="D45" i="13"/>
  <c r="Z26" i="12"/>
  <c r="S45" i="12"/>
  <c r="Z26" i="11"/>
  <c r="T45" i="11"/>
  <c r="P45" i="10"/>
  <c r="T45" i="12"/>
  <c r="Y45" i="10"/>
  <c r="X45" i="10"/>
  <c r="Z26" i="10"/>
  <c r="F45" i="13"/>
  <c r="N45" i="13"/>
  <c r="V45" i="13"/>
  <c r="L45" i="13"/>
  <c r="J45" i="12"/>
  <c r="R45" i="12"/>
  <c r="AA45" i="12"/>
  <c r="I45" i="10"/>
  <c r="Z37" i="13"/>
  <c r="F44" i="9"/>
  <c r="F45" i="9" s="1"/>
  <c r="N44" i="9"/>
  <c r="N45" i="9" s="1"/>
  <c r="V44" i="9"/>
  <c r="V45" i="9" s="1"/>
  <c r="X45" i="6"/>
  <c r="Z45" i="6" s="1"/>
  <c r="Z26" i="6"/>
  <c r="G45" i="5"/>
  <c r="O45" i="5"/>
  <c r="Q45" i="5"/>
  <c r="I45" i="3"/>
  <c r="X45" i="7"/>
  <c r="Z45" i="7" s="1"/>
  <c r="Z26" i="7"/>
  <c r="X45" i="5"/>
  <c r="Z45" i="5" s="1"/>
  <c r="Z26" i="5"/>
  <c r="Y45" i="3"/>
  <c r="E45" i="9"/>
  <c r="M45" i="9"/>
  <c r="U45" i="9"/>
  <c r="O45" i="9"/>
  <c r="E45" i="4"/>
  <c r="M45" i="4"/>
  <c r="U45" i="4"/>
  <c r="X45" i="2"/>
  <c r="Z45" i="2" s="1"/>
  <c r="Z26" i="2"/>
  <c r="P45" i="9"/>
  <c r="G45" i="8"/>
  <c r="D45" i="6"/>
  <c r="L45" i="6"/>
  <c r="T45" i="6"/>
  <c r="H45" i="3"/>
  <c r="P45" i="3"/>
  <c r="X45" i="3"/>
  <c r="Z26" i="3"/>
  <c r="Z13" i="12"/>
  <c r="Z13" i="11"/>
  <c r="G45" i="9"/>
  <c r="E45" i="8"/>
  <c r="M45" i="8"/>
  <c r="U45" i="8"/>
  <c r="O45" i="8"/>
  <c r="D45" i="7"/>
  <c r="L45" i="7"/>
  <c r="T45" i="7"/>
  <c r="E45" i="6"/>
  <c r="M45" i="6"/>
  <c r="U45" i="6"/>
  <c r="C45" i="5"/>
  <c r="AA45" i="2"/>
  <c r="J45" i="2"/>
  <c r="R45" i="2"/>
  <c r="H45" i="9"/>
  <c r="F45" i="8"/>
  <c r="N45" i="8"/>
  <c r="V45" i="8"/>
  <c r="W45" i="8"/>
  <c r="E45" i="7"/>
  <c r="M45" i="7"/>
  <c r="U45" i="7"/>
  <c r="F45" i="6"/>
  <c r="N45" i="6"/>
  <c r="I45" i="5"/>
  <c r="H45" i="4"/>
  <c r="P45" i="4"/>
  <c r="X45" i="4"/>
  <c r="Z26" i="4"/>
  <c r="AA45" i="3"/>
  <c r="R45" i="3"/>
  <c r="C45" i="2"/>
  <c r="K45" i="2"/>
  <c r="S45" i="2"/>
  <c r="Y26" i="9"/>
  <c r="F45" i="7"/>
  <c r="N45" i="7"/>
  <c r="V45" i="7"/>
  <c r="G45" i="6"/>
  <c r="O45" i="6"/>
  <c r="W45" i="6"/>
  <c r="K45" i="5"/>
  <c r="Y45" i="4"/>
  <c r="C45" i="3"/>
  <c r="K45" i="3"/>
  <c r="S45" i="3"/>
  <c r="D45" i="2"/>
  <c r="L45" i="2"/>
  <c r="T45" i="2"/>
  <c r="I45" i="2"/>
  <c r="Z25" i="8"/>
  <c r="Z37" i="8"/>
  <c r="Z37" i="4"/>
  <c r="Z37" i="3"/>
  <c r="Z37" i="2"/>
  <c r="Z13" i="7"/>
  <c r="Z13" i="6"/>
  <c r="Z13" i="5"/>
  <c r="Z13" i="4"/>
  <c r="Z13" i="3"/>
  <c r="Z13" i="2"/>
  <c r="M45" i="16" l="1"/>
  <c r="Z45" i="21"/>
  <c r="J45" i="1"/>
  <c r="X45" i="11"/>
  <c r="Z45" i="11" s="1"/>
  <c r="Z44" i="16"/>
  <c r="Z44" i="12"/>
  <c r="Y45" i="9"/>
  <c r="Z45" i="9" s="1"/>
  <c r="J45" i="15"/>
  <c r="J45" i="23"/>
  <c r="J45" i="21"/>
  <c r="L45" i="15"/>
  <c r="Z26" i="8"/>
  <c r="I45" i="9"/>
  <c r="Z45" i="10"/>
  <c r="Z26" i="20"/>
  <c r="X45" i="20"/>
  <c r="Z45" i="20" s="1"/>
  <c r="Z26" i="23"/>
  <c r="X45" i="23"/>
  <c r="Z45" i="23" s="1"/>
  <c r="Z26" i="9"/>
  <c r="Z26" i="14"/>
  <c r="X45" i="14"/>
  <c r="Z45" i="14" s="1"/>
  <c r="X45" i="17"/>
  <c r="Z45" i="17" s="1"/>
  <c r="Z45" i="4"/>
  <c r="Z45" i="16"/>
  <c r="Z45" i="3"/>
  <c r="Z26" i="15"/>
  <c r="X45" i="15"/>
  <c r="Z45" i="15" s="1"/>
  <c r="Z26" i="13"/>
  <c r="X45" i="13"/>
  <c r="Z45" i="13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<sst xmlns="http://schemas.openxmlformats.org/spreadsheetml/2006/main" count="2990" uniqueCount="102">
  <si>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</si>
  <si>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</si>
  <si>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</si>
  <si>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</si>
  <si>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</si>
  <si>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</si>
  <si>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</si>
  <si>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</si>
  <si>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</si>
  <si>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</si>
  <si>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</si>
  <si>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</si>
  <si>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</si>
  <si>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</si>
  <si>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</si>
  <si>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</si>
  <si>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</si>
  <si>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</si>
  <si>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</si>
  <si>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</si>
  <si>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</si>
  <si>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</si>
  <si>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</si>
  <si>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</si>
  <si>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</si>
  <si>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</si>
  <si>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</si>
  <si>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</si>
  <si>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</si>
  <si>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</si>
  <si>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</si>
  <si>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</si>
  <si>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</si>
  <si>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</si>
  <si>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</si>
  <si>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</si>
  <si>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</si>
  <si>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</si>
  <si>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</si>
  <si>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</si>
  <si>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</si>
  <si>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</si>
  <si>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</si>
  <si>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</si>
  <si>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</si>
  <si>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</si>
  <si>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</si>
  <si>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</si>
  <si>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</si>
  <si>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</si>
  <si>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</si>
  <si>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</si>
  <si>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</si>
  <si>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</si>
  <si>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</si>
  <si>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</si>
  <si>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</si>
  <si>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</si>
  <si>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</si>
  <si>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</si>
  <si>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</si>
  <si>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</si>
  <si>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</si>
  <si>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</si>
  <si>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</si>
  <si>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</si>
  <si>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</si>
  <si>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</si>
  <si>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</si>
  <si>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</si>
  <si>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</si>
  <si>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</si>
  <si>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</si>
  <si>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</si>
  <si>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</si>
  <si>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</si>
  <si>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2nd Quarter ended 31 December 2024 (Figures Finalised as at 2025/01/29)</t>
  </si>
  <si>
    <t>North West: Rustenburg (NW373) - Table C6 Quarterly Budget Statement - Financial Position ( Water management                                   ) for 2nd Quarter ended 31 December 2024 (Figures Finalised as at 2025/01/29)</t>
  </si>
  <si>
    <t>North West: Kgetlengrivier (NW374) - Table C6 Quarterly Budget Statement - Financial Position ( Water management                                   ) for 2nd Quarter ended 31 December 2024 (Figures Finalised as at 2025/01/29)</t>
  </si>
  <si>
    <t>North West: Moses Kotane (NW375) - Table C6 Quarterly Budget Statement - Financial Position ( Water management                                   ) for 2nd Quarter ended 31 December 2024 (Figures Finalised as at 2025/01/29)</t>
  </si>
  <si>
    <t>North West: Bojanala Platinum (DC37) - Table C6 Quarterly Budget Statement - Financial Position ( Water management                                   ) for 2nd Quarter ended 31 December 2024 (Figures Finalised as at 2025/01/29)</t>
  </si>
  <si>
    <t>North West: Ratlou (NW381) - Table C6 Quarterly Budget Statement - Financial Position ( Water management                                   ) for 2nd Quarter ended 31 December 2024 (Figures Finalised as at 2025/01/29)</t>
  </si>
  <si>
    <t>North West: Tswaing (NW382) - Table C6 Quarterly Budget Statement - Financial Position ( Water management                                   ) for 2nd Quarter ended 31 December 2024 (Figures Finalised as at 2025/01/29)</t>
  </si>
  <si>
    <t>North West: Mafikeng (NW383) - Table C6 Quarterly Budget Statement - Financial Position ( Water management                                   ) for 2nd Quarter ended 31 December 2024 (Figures Finalised as at 2025/01/29)</t>
  </si>
  <si>
    <t>North West: Ditsobotla (NW384) - Table C6 Quarterly Budget Statement - Financial Position ( Water management                                   ) for 2nd Quarter ended 31 December 2024 (Figures Finalised as at 2025/01/29)</t>
  </si>
  <si>
    <t>North West: Ramotshere Moiloa (NW385) - Table C6 Quarterly Budget Statement - Financial Position ( Water management                                   ) for 2nd Quarter ended 31 December 2024 (Figures Finalised as at 2025/01/29)</t>
  </si>
  <si>
    <t>North West: Ngaka Modiri Molema (DC38) - Table C6 Quarterly Budget Statement - Financial Position ( Water management                                   ) for 2nd Quarter ended 31 December 2024 (Figures Finalised as at 2025/01/29)</t>
  </si>
  <si>
    <t>North West: Naledi (NW) (NW392) - Table C6 Quarterly Budget Statement - Financial Position ( Water management                                   ) for 2nd Quarter ended 31 December 2024 (Figures Finalised as at 2025/01/29)</t>
  </si>
  <si>
    <t>North West: Mamusa (NW393) - Table C6 Quarterly Budget Statement - Financial Position ( Water management                                   ) for 2nd Quarter ended 31 December 2024 (Figures Finalised as at 2025/01/29)</t>
  </si>
  <si>
    <t>North West: Greater Taung (NW394) - Table C6 Quarterly Budget Statement - Financial Position ( Water management                                   ) for 2nd Quarter ended 31 December 2024 (Figures Finalised as at 2025/01/29)</t>
  </si>
  <si>
    <t>North West: Lekwa-Teemane (NW396) - Table C6 Quarterly Budget Statement - Financial Position ( Water management                                   ) for 2nd Quarter ended 31 December 2024 (Figures Finalised as at 2025/01/29)</t>
  </si>
  <si>
    <t>North West: Kagisano-Molopo (NW397) - Table C6 Quarterly Budget Statement - Financial Position ( Water management                                   ) for 2nd Quarter ended 31 December 2024 (Figures Finalised as at 2025/01/29)</t>
  </si>
  <si>
    <t>North West: Dr Ruth Segomotsi Mompati (DC39) - Table C6 Quarterly Budget Statement - Financial Position ( Water management                                   ) for 2nd Quarter ended 31 December 2024 (Figures Finalised as at 2025/01/29)</t>
  </si>
  <si>
    <t>North West: City of Matlosana (NW403) - Table C6 Quarterly Budget Statement - Financial Position ( Water management                                   ) for 2nd Quarter ended 31 December 2024 (Figures Finalised as at 2025/01/29)</t>
  </si>
  <si>
    <t>North West: Maquassi Hills (NW404) - Table C6 Quarterly Budget Statement - Financial Position ( Water management                                   ) for 2nd Quarter ended 31 December 2024 (Figures Finalised as at 2025/01/29)</t>
  </si>
  <si>
    <t>North West: J B Marks (NW405) - Table C6 Quarterly Budget Statement - Financial Position ( Water management                                   ) for 2nd Quarter ended 31 December 2024 (Figures Finalised as at 2025/01/29)</t>
  </si>
  <si>
    <t>North West: Dr Kenneth Kaunda (DC40)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</si>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</sst>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499646016</v>
      </c>
      <c r="D6" s="18"/>
      <c r="E6" s="19">
        <v>325261433</v>
      </c>
      <c r="F6" s="20">
        <v>325261433</v>
      </c>
      <c r="G6" s="20">
        <v>16446231</v>
      </c>
      <c r="H6" s="20">
        <v>-25162956</v>
      </c>
      <c r="I6" s="20">
        <v>-35084418</v>
      </c>
      <c r="J6" s="20">
        <v>-43801143</v>
      </c>
      <c r="K6" s="20">
        <v>59806077</v>
      </c>
      <c r="L6" s="20">
        <v>22165507</v>
      </c>
      <c r="M6" s="20">
        <v>-68362128</v>
      </c>
      <c r="N6" s="20">
        <v>13609456</v>
      </c>
      <c r="O6" s="20"/>
      <c r="P6" s="20"/>
      <c r="Q6" s="20"/>
      <c r="R6" s="20"/>
      <c r="S6" s="20"/>
      <c r="T6" s="20"/>
      <c r="U6" s="20"/>
      <c r="V6" s="20"/>
      <c r="W6" s="20">
        <v>-30191687</v>
      </c>
      <c r="X6" s="20">
        <v>178788045</v>
      </c>
      <c r="Y6" s="20">
        <v>-208979732</v>
      </c>
      <c r="Z6" s="21">
        <v>-116.88686008060549</v>
      </c>
      <c r="AA6" s="22">
        <v>325261433</v>
      </c>
    </row>
    <row r="7" spans="1:27" x14ac:dyDescent="0.25">
      <c r="A7" s="23" t="s">
        <v>35</v>
      </c>
      <c r="B7" s="17" t="s">
        <v>32</v>
      </c>
      <c r="C7" s="18">
        <v>-85932573</v>
      </c>
      <c r="D7" s="18"/>
      <c r="E7" s="19">
        <v>927168623</v>
      </c>
      <c r="F7" s="20">
        <v>927168623</v>
      </c>
      <c r="G7" s="20">
        <v>3042709746</v>
      </c>
      <c r="H7" s="20">
        <v>-1156671574</v>
      </c>
      <c r="I7" s="20">
        <v>137944786</v>
      </c>
      <c r="J7" s="20">
        <v>2023982958</v>
      </c>
      <c r="K7" s="20">
        <v>178605667</v>
      </c>
      <c r="L7" s="20">
        <v>31510766</v>
      </c>
      <c r="M7" s="20">
        <v>135661934</v>
      </c>
      <c r="N7" s="20">
        <v>345778367</v>
      </c>
      <c r="O7" s="20"/>
      <c r="P7" s="20"/>
      <c r="Q7" s="20"/>
      <c r="R7" s="20"/>
      <c r="S7" s="20"/>
      <c r="T7" s="20"/>
      <c r="U7" s="20"/>
      <c r="V7" s="20"/>
      <c r="W7" s="20">
        <v>2369761325</v>
      </c>
      <c r="X7" s="20">
        <v>545768492</v>
      </c>
      <c r="Y7" s="20">
        <v>1823992833</v>
      </c>
      <c r="Z7" s="21">
        <v>334.20632735976994</v>
      </c>
      <c r="AA7" s="22">
        <v>927168623</v>
      </c>
    </row>
    <row r="8" spans="1:27" x14ac:dyDescent="0.25">
      <c r="A8" s="23" t="s">
        <v>36</v>
      </c>
      <c r="B8" s="17" t="s">
        <v>32</v>
      </c>
      <c r="C8" s="18">
        <v>2158258</v>
      </c>
      <c r="D8" s="18"/>
      <c r="E8" s="19">
        <v>156825376</v>
      </c>
      <c r="F8" s="20">
        <v>156825376</v>
      </c>
      <c r="G8" s="20">
        <v>7130285</v>
      </c>
      <c r="H8" s="20">
        <v>-2552661</v>
      </c>
      <c r="I8" s="20">
        <v>-130795</v>
      </c>
      <c r="J8" s="20">
        <v>4446829</v>
      </c>
      <c r="K8" s="20">
        <v>-31882</v>
      </c>
      <c r="L8" s="20">
        <v>-88363</v>
      </c>
      <c r="M8" s="20"/>
      <c r="N8" s="20">
        <v>-120245</v>
      </c>
      <c r="O8" s="20"/>
      <c r="P8" s="20"/>
      <c r="Q8" s="20"/>
      <c r="R8" s="20"/>
      <c r="S8" s="20"/>
      <c r="T8" s="20"/>
      <c r="U8" s="20"/>
      <c r="V8" s="20"/>
      <c r="W8" s="20">
        <v>4326584</v>
      </c>
      <c r="X8" s="20">
        <v>81825376</v>
      </c>
      <c r="Y8" s="20">
        <v>-77498792</v>
      </c>
      <c r="Z8" s="21">
        <v>-94.712417820114879</v>
      </c>
      <c r="AA8" s="22">
        <v>156825376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-16926575</v>
      </c>
      <c r="D10" s="18"/>
      <c r="E10" s="19">
        <v>-879973087</v>
      </c>
      <c r="F10" s="20">
        <v>-879973087</v>
      </c>
      <c r="G10" s="20">
        <v>-69755173</v>
      </c>
      <c r="H10" s="20">
        <v>-747859</v>
      </c>
      <c r="I10" s="20">
        <v>-13151503</v>
      </c>
      <c r="J10" s="20">
        <v>-83654535</v>
      </c>
      <c r="K10" s="20">
        <v>-32493875</v>
      </c>
      <c r="L10" s="20">
        <v>885934182</v>
      </c>
      <c r="M10" s="20">
        <v>-910753977</v>
      </c>
      <c r="N10" s="20">
        <v>-57313670</v>
      </c>
      <c r="O10" s="20"/>
      <c r="P10" s="20"/>
      <c r="Q10" s="20"/>
      <c r="R10" s="20"/>
      <c r="S10" s="20"/>
      <c r="T10" s="20"/>
      <c r="U10" s="20"/>
      <c r="V10" s="20"/>
      <c r="W10" s="20">
        <v>-140968205</v>
      </c>
      <c r="X10" s="20">
        <v>-445754784</v>
      </c>
      <c r="Y10" s="20">
        <v>304786579</v>
      </c>
      <c r="Z10" s="21">
        <v>-68.375391569549592</v>
      </c>
      <c r="AA10" s="22">
        <v>-879973087</v>
      </c>
    </row>
    <row r="11" spans="1:27" x14ac:dyDescent="0.25">
      <c r="A11" s="23" t="s">
        <v>39</v>
      </c>
      <c r="B11" s="17" t="s">
        <v>32</v>
      </c>
      <c r="C11" s="18">
        <v>126168005</v>
      </c>
      <c r="D11" s="18"/>
      <c r="E11" s="19">
        <v>328181930</v>
      </c>
      <c r="F11" s="20">
        <v>328181930</v>
      </c>
      <c r="G11" s="24">
        <v>129033199</v>
      </c>
      <c r="H11" s="24">
        <v>58921</v>
      </c>
      <c r="I11" s="24">
        <v>1270192</v>
      </c>
      <c r="J11" s="20">
        <v>130362312</v>
      </c>
      <c r="K11" s="24">
        <v>3130</v>
      </c>
      <c r="L11" s="24">
        <v>12914</v>
      </c>
      <c r="M11" s="20">
        <v>6784059</v>
      </c>
      <c r="N11" s="24">
        <v>6800103</v>
      </c>
      <c r="O11" s="24"/>
      <c r="P11" s="24"/>
      <c r="Q11" s="20"/>
      <c r="R11" s="24"/>
      <c r="S11" s="24"/>
      <c r="T11" s="20"/>
      <c r="U11" s="24"/>
      <c r="V11" s="24"/>
      <c r="W11" s="24">
        <v>137162415</v>
      </c>
      <c r="X11" s="20">
        <v>221747189</v>
      </c>
      <c r="Y11" s="24">
        <v>-84584774</v>
      </c>
      <c r="Z11" s="25">
        <v>-38.144688273816179</v>
      </c>
      <c r="AA11" s="26">
        <v>328181930</v>
      </c>
    </row>
    <row r="12" spans="1:27" x14ac:dyDescent="0.25">
      <c r="A12" s="23" t="s">
        <v>40</v>
      </c>
      <c r="B12" s="17" t="s">
        <v>32</v>
      </c>
      <c r="C12" s="18">
        <v>-2452454</v>
      </c>
      <c r="D12" s="18"/>
      <c r="E12" s="19">
        <v>-2437311</v>
      </c>
      <c r="F12" s="20">
        <v>-2437311</v>
      </c>
      <c r="G12" s="20">
        <v>-2437311</v>
      </c>
      <c r="H12" s="20"/>
      <c r="I12" s="20"/>
      <c r="J12" s="20">
        <v>-2437311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-2437311</v>
      </c>
      <c r="X12" s="20">
        <v>-2437311</v>
      </c>
      <c r="Y12" s="20"/>
      <c r="Z12" s="21"/>
      <c r="AA12" s="22">
        <v>-2437311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522660677</v>
      </c>
      <c r="D13" s="29">
        <f>SUM(D6:D12)</f>
        <v>0</v>
      </c>
      <c r="E13" s="30">
        <f t="shared" si="0"/>
        <v>855026964</v>
      </c>
      <c r="F13" s="31">
        <f t="shared" si="0"/>
        <v>855026964</v>
      </c>
      <c r="G13" s="31">
        <f t="shared" si="0"/>
        <v>3123126977</v>
      </c>
      <c r="H13" s="31">
        <f t="shared" si="0"/>
        <v>-1185076129</v>
      </c>
      <c r="I13" s="31">
        <f t="shared" si="0"/>
        <v>90848262</v>
      </c>
      <c r="J13" s="31">
        <f t="shared" si="0"/>
        <v>2028899110</v>
      </c>
      <c r="K13" s="31">
        <f t="shared" si="0"/>
        <v>205889117</v>
      </c>
      <c r="L13" s="31">
        <f t="shared" si="0"/>
        <v>939535006</v>
      </c>
      <c r="M13" s="31">
        <f t="shared" si="0"/>
        <v>-836670112</v>
      </c>
      <c r="N13" s="31">
        <f t="shared" si="0"/>
        <v>308754011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2337653121</v>
      </c>
      <c r="X13" s="31">
        <f t="shared" si="0"/>
        <v>579937007</v>
      </c>
      <c r="Y13" s="31">
        <f t="shared" si="0"/>
        <v>1757716114</v>
      </c>
      <c r="Z13" s="32">
        <f>+IF(X13&lt;&gt;0,+(Y13/X13)*100,0)</f>
        <v>303.08742032046251</v>
      </c>
      <c r="AA13" s="33">
        <f>SUM(AA6:AA12)</f>
        <v>855026964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7349067975</v>
      </c>
      <c r="D17" s="18"/>
      <c r="E17" s="19">
        <v>2945381937</v>
      </c>
      <c r="F17" s="20">
        <v>2945381937</v>
      </c>
      <c r="G17" s="24">
        <v>4109401813</v>
      </c>
      <c r="H17" s="24">
        <v>547387858</v>
      </c>
      <c r="I17" s="24">
        <v>43473104</v>
      </c>
      <c r="J17" s="20">
        <v>4700262775</v>
      </c>
      <c r="K17" s="24">
        <v>526714024</v>
      </c>
      <c r="L17" s="24">
        <v>80628695</v>
      </c>
      <c r="M17" s="20">
        <v>101363823</v>
      </c>
      <c r="N17" s="24">
        <v>708706542</v>
      </c>
      <c r="O17" s="24"/>
      <c r="P17" s="24"/>
      <c r="Q17" s="20"/>
      <c r="R17" s="24"/>
      <c r="S17" s="24"/>
      <c r="T17" s="20"/>
      <c r="U17" s="24"/>
      <c r="V17" s="24"/>
      <c r="W17" s="24">
        <v>5408969317</v>
      </c>
      <c r="X17" s="20">
        <v>2012339081</v>
      </c>
      <c r="Y17" s="24">
        <v>3396630236</v>
      </c>
      <c r="Z17" s="25">
        <v>168.79015410822805</v>
      </c>
      <c r="AA17" s="26">
        <v>2945381937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7349067975</v>
      </c>
      <c r="D25" s="29">
        <f t="shared" ref="D25:Y25" si="1">SUM(D15:D24)</f>
        <v>0</v>
      </c>
      <c r="E25" s="35">
        <f t="shared" si="1"/>
        <v>2945381937</v>
      </c>
      <c r="F25" s="36">
        <f t="shared" si="1"/>
        <v>2945381937</v>
      </c>
      <c r="G25" s="36">
        <f t="shared" si="1"/>
        <v>4109401813</v>
      </c>
      <c r="H25" s="36">
        <f t="shared" si="1"/>
        <v>547387858</v>
      </c>
      <c r="I25" s="36">
        <f t="shared" si="1"/>
        <v>43473104</v>
      </c>
      <c r="J25" s="36">
        <f t="shared" si="1"/>
        <v>4700262775</v>
      </c>
      <c r="K25" s="36">
        <f t="shared" si="1"/>
        <v>526714024</v>
      </c>
      <c r="L25" s="36">
        <f t="shared" si="1"/>
        <v>80628695</v>
      </c>
      <c r="M25" s="36">
        <f t="shared" si="1"/>
        <v>101363823</v>
      </c>
      <c r="N25" s="36">
        <f t="shared" si="1"/>
        <v>708706542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5408969317</v>
      </c>
      <c r="X25" s="36">
        <f t="shared" si="1"/>
        <v>2012339081</v>
      </c>
      <c r="Y25" s="36">
        <f t="shared" si="1"/>
        <v>3396630236</v>
      </c>
      <c r="Z25" s="37">
        <f>+IF(X25&lt;&gt;0,+(Y25/X25)*100,0)</f>
        <v>168.79015410822805</v>
      </c>
      <c r="AA25" s="38">
        <f>SUM(AA15:AA24)</f>
        <v>2945381937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7871728652</v>
      </c>
      <c r="D26" s="29">
        <f>+D13+D25</f>
        <v>0</v>
      </c>
      <c r="E26" s="30">
        <f t="shared" si="2"/>
        <v>3800408901</v>
      </c>
      <c r="F26" s="31">
        <f t="shared" si="2"/>
        <v>3800408901</v>
      </c>
      <c r="G26" s="31">
        <f t="shared" si="2"/>
        <v>7232528790</v>
      </c>
      <c r="H26" s="31">
        <f t="shared" si="2"/>
        <v>-637688271</v>
      </c>
      <c r="I26" s="31">
        <f t="shared" si="2"/>
        <v>134321366</v>
      </c>
      <c r="J26" s="31">
        <f t="shared" si="2"/>
        <v>6729161885</v>
      </c>
      <c r="K26" s="31">
        <f t="shared" si="2"/>
        <v>732603141</v>
      </c>
      <c r="L26" s="31">
        <f t="shared" si="2"/>
        <v>1020163701</v>
      </c>
      <c r="M26" s="31">
        <f t="shared" si="2"/>
        <v>-735306289</v>
      </c>
      <c r="N26" s="31">
        <f t="shared" si="2"/>
        <v>1017460553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7746622438</v>
      </c>
      <c r="X26" s="31">
        <f t="shared" si="2"/>
        <v>2592276088</v>
      </c>
      <c r="Y26" s="31">
        <f t="shared" si="2"/>
        <v>5154346350</v>
      </c>
      <c r="Z26" s="32">
        <f>+IF(X26&lt;&gt;0,+(Y26/X26)*100,0)</f>
        <v>198.83477588904103</v>
      </c>
      <c r="AA26" s="33">
        <f>+AA13+AA25</f>
        <v>3800408901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71758407</v>
      </c>
      <c r="D31" s="18"/>
      <c r="E31" s="19">
        <v>66449825</v>
      </c>
      <c r="F31" s="20">
        <v>66449825</v>
      </c>
      <c r="G31" s="20">
        <v>71947272</v>
      </c>
      <c r="H31" s="20">
        <v>250071</v>
      </c>
      <c r="I31" s="20">
        <v>362149</v>
      </c>
      <c r="J31" s="20">
        <v>72559492</v>
      </c>
      <c r="K31" s="20">
        <v>144649</v>
      </c>
      <c r="L31" s="20">
        <v>242668</v>
      </c>
      <c r="M31" s="20">
        <v>139355</v>
      </c>
      <c r="N31" s="20">
        <v>526672</v>
      </c>
      <c r="O31" s="20"/>
      <c r="P31" s="20"/>
      <c r="Q31" s="20"/>
      <c r="R31" s="20"/>
      <c r="S31" s="20"/>
      <c r="T31" s="20"/>
      <c r="U31" s="20"/>
      <c r="V31" s="20"/>
      <c r="W31" s="20">
        <v>73086164</v>
      </c>
      <c r="X31" s="20">
        <v>33185004</v>
      </c>
      <c r="Y31" s="20">
        <v>39901160</v>
      </c>
      <c r="Z31" s="21">
        <v>120.23852701660063</v>
      </c>
      <c r="AA31" s="22">
        <v>66449825</v>
      </c>
    </row>
    <row r="32" spans="1:27" x14ac:dyDescent="0.25">
      <c r="A32" s="23" t="s">
        <v>59</v>
      </c>
      <c r="B32" s="17" t="s">
        <v>32</v>
      </c>
      <c r="C32" s="18">
        <v>1129126445</v>
      </c>
      <c r="D32" s="18"/>
      <c r="E32" s="19">
        <v>214232176</v>
      </c>
      <c r="F32" s="20">
        <v>214232176</v>
      </c>
      <c r="G32" s="20">
        <v>107978931</v>
      </c>
      <c r="H32" s="20">
        <v>5063726</v>
      </c>
      <c r="I32" s="20">
        <v>3421937</v>
      </c>
      <c r="J32" s="20">
        <v>116464594</v>
      </c>
      <c r="K32" s="20">
        <v>-10386588</v>
      </c>
      <c r="L32" s="20">
        <v>18976059</v>
      </c>
      <c r="M32" s="20">
        <v>-26760393</v>
      </c>
      <c r="N32" s="20">
        <v>-18170922</v>
      </c>
      <c r="O32" s="20"/>
      <c r="P32" s="20"/>
      <c r="Q32" s="20"/>
      <c r="R32" s="20"/>
      <c r="S32" s="20"/>
      <c r="T32" s="20"/>
      <c r="U32" s="20"/>
      <c r="V32" s="20"/>
      <c r="W32" s="20">
        <v>98293672</v>
      </c>
      <c r="X32" s="20">
        <v>210355393</v>
      </c>
      <c r="Y32" s="20">
        <v>-112061721</v>
      </c>
      <c r="Z32" s="21">
        <v>-53.272568581115486</v>
      </c>
      <c r="AA32" s="22">
        <v>214232176</v>
      </c>
    </row>
    <row r="33" spans="1:27" x14ac:dyDescent="0.25">
      <c r="A33" s="23" t="s">
        <v>60</v>
      </c>
      <c r="B33" s="17" t="s">
        <v>32</v>
      </c>
      <c r="C33" s="18">
        <v>50407793</v>
      </c>
      <c r="D33" s="18"/>
      <c r="E33" s="19">
        <v>-197053221</v>
      </c>
      <c r="F33" s="20">
        <v>-197053221</v>
      </c>
      <c r="G33" s="20">
        <v>33915684</v>
      </c>
      <c r="H33" s="20">
        <v>-48164179</v>
      </c>
      <c r="I33" s="20">
        <v>-14345419</v>
      </c>
      <c r="J33" s="20">
        <v>-28593914</v>
      </c>
      <c r="K33" s="20">
        <v>49042746</v>
      </c>
      <c r="L33" s="20">
        <v>32144880</v>
      </c>
      <c r="M33" s="20">
        <v>3211124</v>
      </c>
      <c r="N33" s="20">
        <v>84398750</v>
      </c>
      <c r="O33" s="20"/>
      <c r="P33" s="20"/>
      <c r="Q33" s="20"/>
      <c r="R33" s="20"/>
      <c r="S33" s="20"/>
      <c r="T33" s="20"/>
      <c r="U33" s="20"/>
      <c r="V33" s="20"/>
      <c r="W33" s="20">
        <v>55804836</v>
      </c>
      <c r="X33" s="20">
        <v>-82131718</v>
      </c>
      <c r="Y33" s="20">
        <v>137936554</v>
      </c>
      <c r="Z33" s="21">
        <v>-167.94553597429925</v>
      </c>
      <c r="AA33" s="22">
        <v>-197053221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458885473</v>
      </c>
      <c r="D35" s="18"/>
      <c r="E35" s="19">
        <v>155266463</v>
      </c>
      <c r="F35" s="20">
        <v>155266463</v>
      </c>
      <c r="G35" s="20">
        <v>419784103</v>
      </c>
      <c r="H35" s="20">
        <v>49442486</v>
      </c>
      <c r="I35" s="20">
        <v>-29574540</v>
      </c>
      <c r="J35" s="20">
        <v>439652049</v>
      </c>
      <c r="K35" s="20">
        <v>10776348</v>
      </c>
      <c r="L35" s="20">
        <v>10713406</v>
      </c>
      <c r="M35" s="20">
        <v>11593024</v>
      </c>
      <c r="N35" s="20">
        <v>33082778</v>
      </c>
      <c r="O35" s="20"/>
      <c r="P35" s="20"/>
      <c r="Q35" s="20"/>
      <c r="R35" s="20"/>
      <c r="S35" s="20"/>
      <c r="T35" s="20"/>
      <c r="U35" s="20"/>
      <c r="V35" s="20"/>
      <c r="W35" s="20">
        <v>472734827</v>
      </c>
      <c r="X35" s="20">
        <v>149615554</v>
      </c>
      <c r="Y35" s="20">
        <v>323119273</v>
      </c>
      <c r="Z35" s="21">
        <v>215.96636470029046</v>
      </c>
      <c r="AA35" s="22">
        <v>155266463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1710178118</v>
      </c>
      <c r="D37" s="29">
        <f t="shared" ref="D37:Y37" si="3">SUM(D29:D36)</f>
        <v>0</v>
      </c>
      <c r="E37" s="30">
        <f t="shared" si="3"/>
        <v>238895243</v>
      </c>
      <c r="F37" s="31">
        <f t="shared" si="3"/>
        <v>238895243</v>
      </c>
      <c r="G37" s="31">
        <f t="shared" si="3"/>
        <v>633625990</v>
      </c>
      <c r="H37" s="31">
        <f t="shared" si="3"/>
        <v>6592104</v>
      </c>
      <c r="I37" s="31">
        <f t="shared" si="3"/>
        <v>-40135873</v>
      </c>
      <c r="J37" s="31">
        <f t="shared" si="3"/>
        <v>600082221</v>
      </c>
      <c r="K37" s="31">
        <f t="shared" si="3"/>
        <v>49577155</v>
      </c>
      <c r="L37" s="31">
        <f t="shared" si="3"/>
        <v>62077013</v>
      </c>
      <c r="M37" s="31">
        <f t="shared" si="3"/>
        <v>-11816890</v>
      </c>
      <c r="N37" s="31">
        <f t="shared" si="3"/>
        <v>99837278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699919499</v>
      </c>
      <c r="X37" s="31">
        <f t="shared" si="3"/>
        <v>311024233</v>
      </c>
      <c r="Y37" s="31">
        <f t="shared" si="3"/>
        <v>388895266</v>
      </c>
      <c r="Z37" s="32">
        <f>+IF(X37&lt;&gt;0,+(Y37/X37)*100,0)</f>
        <v>125.03696649257552</v>
      </c>
      <c r="AA37" s="33">
        <f>SUM(AA29:AA36)</f>
        <v>238895243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1710178118</v>
      </c>
      <c r="D44" s="29">
        <f>+D37+D43</f>
        <v>0</v>
      </c>
      <c r="E44" s="30">
        <f t="shared" si="5"/>
        <v>238895243</v>
      </c>
      <c r="F44" s="31">
        <f t="shared" si="5"/>
        <v>238895243</v>
      </c>
      <c r="G44" s="31">
        <f t="shared" si="5"/>
        <v>633625990</v>
      </c>
      <c r="H44" s="31">
        <f t="shared" si="5"/>
        <v>6592104</v>
      </c>
      <c r="I44" s="31">
        <f t="shared" si="5"/>
        <v>-40135873</v>
      </c>
      <c r="J44" s="31">
        <f t="shared" si="5"/>
        <v>600082221</v>
      </c>
      <c r="K44" s="31">
        <f t="shared" si="5"/>
        <v>49577155</v>
      </c>
      <c r="L44" s="31">
        <f t="shared" si="5"/>
        <v>62077013</v>
      </c>
      <c r="M44" s="31">
        <f t="shared" si="5"/>
        <v>-11816890</v>
      </c>
      <c r="N44" s="31">
        <f t="shared" si="5"/>
        <v>99837278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699919499</v>
      </c>
      <c r="X44" s="31">
        <f t="shared" si="5"/>
        <v>311024233</v>
      </c>
      <c r="Y44" s="31">
        <f t="shared" si="5"/>
        <v>388895266</v>
      </c>
      <c r="Z44" s="32">
        <f>+IF(X44&lt;&gt;0,+(Y44/X44)*100,0)</f>
        <v>125.03696649257552</v>
      </c>
      <c r="AA44" s="33">
        <f>+AA37+AA43</f>
        <v>238895243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6161550534</v>
      </c>
      <c r="D45" s="42">
        <f t="shared" si="6"/>
        <v>0</v>
      </c>
      <c r="E45" s="43">
        <f t="shared" si="6"/>
        <v>3561513658</v>
      </c>
      <c r="F45" s="44">
        <f t="shared" si="6"/>
        <v>3561513658</v>
      </c>
      <c r="G45" s="44">
        <f t="shared" si="6"/>
        <v>6598902800</v>
      </c>
      <c r="H45" s="44">
        <f t="shared" si="6"/>
        <v>-644280375</v>
      </c>
      <c r="I45" s="44">
        <f t="shared" si="6"/>
        <v>174457239</v>
      </c>
      <c r="J45" s="44">
        <f t="shared" si="6"/>
        <v>6129079664</v>
      </c>
      <c r="K45" s="44">
        <f t="shared" si="6"/>
        <v>683025986</v>
      </c>
      <c r="L45" s="44">
        <f t="shared" si="6"/>
        <v>958086688</v>
      </c>
      <c r="M45" s="44">
        <f t="shared" si="6"/>
        <v>-723489399</v>
      </c>
      <c r="N45" s="44">
        <f t="shared" si="6"/>
        <v>917623275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7046702939</v>
      </c>
      <c r="X45" s="44">
        <f t="shared" si="6"/>
        <v>2281251855</v>
      </c>
      <c r="Y45" s="44">
        <f t="shared" si="6"/>
        <v>4765451084</v>
      </c>
      <c r="Z45" s="45">
        <f>+IF(X45&lt;&gt;0,+(Y45/X45)*100,0)</f>
        <v>208.89631600979018</v>
      </c>
      <c r="AA45" s="46">
        <f>+AA26-AA44</f>
        <v>3561513658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-555219852</v>
      </c>
      <c r="D47" s="18"/>
      <c r="E47" s="19">
        <v>997742039</v>
      </c>
      <c r="F47" s="20">
        <v>997742039</v>
      </c>
      <c r="G47" s="20">
        <v>-540007499</v>
      </c>
      <c r="H47" s="20">
        <v>-397408903</v>
      </c>
      <c r="I47" s="20">
        <v>111626047</v>
      </c>
      <c r="J47" s="20">
        <v>-825790355</v>
      </c>
      <c r="K47" s="20">
        <v>-53234595</v>
      </c>
      <c r="L47" s="20">
        <v>904313534</v>
      </c>
      <c r="M47" s="20">
        <v>-897032325</v>
      </c>
      <c r="N47" s="20">
        <v>-45953386</v>
      </c>
      <c r="O47" s="20"/>
      <c r="P47" s="20"/>
      <c r="Q47" s="20"/>
      <c r="R47" s="20"/>
      <c r="S47" s="20"/>
      <c r="T47" s="20"/>
      <c r="U47" s="20"/>
      <c r="V47" s="20"/>
      <c r="W47" s="20">
        <v>-871743741</v>
      </c>
      <c r="X47" s="20">
        <v>554244840</v>
      </c>
      <c r="Y47" s="20">
        <v>-1425988581</v>
      </c>
      <c r="Z47" s="47">
        <v>-257.28495388427973</v>
      </c>
      <c r="AA47" s="22">
        <v>997742039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-637721537</v>
      </c>
      <c r="D50" s="50">
        <f t="shared" ref="D50:Y50" si="7">SUM(D47:D49)</f>
        <v>0</v>
      </c>
      <c r="E50" s="51">
        <f t="shared" si="7"/>
        <v>997742039</v>
      </c>
      <c r="F50" s="52">
        <f t="shared" si="7"/>
        <v>997742039</v>
      </c>
      <c r="G50" s="52">
        <f t="shared" si="7"/>
        <v>-540007499</v>
      </c>
      <c r="H50" s="52">
        <f t="shared" si="7"/>
        <v>-397408903</v>
      </c>
      <c r="I50" s="52">
        <f t="shared" si="7"/>
        <v>111626047</v>
      </c>
      <c r="J50" s="52">
        <f t="shared" si="7"/>
        <v>-825790355</v>
      </c>
      <c r="K50" s="52">
        <f t="shared" si="7"/>
        <v>-53234595</v>
      </c>
      <c r="L50" s="52">
        <f t="shared" si="7"/>
        <v>904313534</v>
      </c>
      <c r="M50" s="52">
        <f t="shared" si="7"/>
        <v>-897032325</v>
      </c>
      <c r="N50" s="52">
        <f t="shared" si="7"/>
        <v>-45953386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-871743741</v>
      </c>
      <c r="X50" s="52">
        <f t="shared" si="7"/>
        <v>554244840</v>
      </c>
      <c r="Y50" s="52">
        <f t="shared" si="7"/>
        <v>-1425988581</v>
      </c>
      <c r="Z50" s="53">
        <f>+IF(X50&lt;&gt;0,+(Y50/X50)*100,0)</f>
        <v>-257.28495388427973</v>
      </c>
      <c r="AA50" s="54">
        <f>SUM(AA47:AA49)</f>
        <v>997742039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-161618904</v>
      </c>
      <c r="D6" s="18"/>
      <c r="E6" s="19">
        <v>-77548645</v>
      </c>
      <c r="F6" s="20">
        <v>-77548645</v>
      </c>
      <c r="G6" s="20">
        <v>15720202</v>
      </c>
      <c r="H6" s="20">
        <v>-7629358</v>
      </c>
      <c r="I6" s="20">
        <v>-51103</v>
      </c>
      <c r="J6" s="20">
        <v>8039741</v>
      </c>
      <c r="K6" s="20">
        <v>-5962641</v>
      </c>
      <c r="L6" s="20">
        <v>-31591497</v>
      </c>
      <c r="M6" s="20">
        <v>-22264605</v>
      </c>
      <c r="N6" s="20">
        <v>-59818743</v>
      </c>
      <c r="O6" s="20"/>
      <c r="P6" s="20"/>
      <c r="Q6" s="20"/>
      <c r="R6" s="20"/>
      <c r="S6" s="20"/>
      <c r="T6" s="20"/>
      <c r="U6" s="20"/>
      <c r="V6" s="20"/>
      <c r="W6" s="20">
        <v>-51779002</v>
      </c>
      <c r="X6" s="20">
        <v>-25552119</v>
      </c>
      <c r="Y6" s="20">
        <v>-26226883</v>
      </c>
      <c r="Z6" s="21">
        <v>102.64073597966572</v>
      </c>
      <c r="AA6" s="22">
        <v>-77548645</v>
      </c>
    </row>
    <row r="7" spans="1:27" x14ac:dyDescent="0.25">
      <c r="A7" s="23" t="s">
        <v>35</v>
      </c>
      <c r="B7" s="17" t="s">
        <v>32</v>
      </c>
      <c r="C7" s="18">
        <v>72437579</v>
      </c>
      <c r="D7" s="18"/>
      <c r="E7" s="19">
        <v>36956368</v>
      </c>
      <c r="F7" s="20">
        <v>36956368</v>
      </c>
      <c r="G7" s="20">
        <v>4355752</v>
      </c>
      <c r="H7" s="20">
        <v>4392771</v>
      </c>
      <c r="I7" s="20">
        <v>4315189</v>
      </c>
      <c r="J7" s="20">
        <v>13063712</v>
      </c>
      <c r="K7" s="20">
        <v>4377875</v>
      </c>
      <c r="L7" s="20">
        <v>24401340</v>
      </c>
      <c r="M7" s="20">
        <v>155474674</v>
      </c>
      <c r="N7" s="20">
        <v>184253889</v>
      </c>
      <c r="O7" s="20"/>
      <c r="P7" s="20"/>
      <c r="Q7" s="20"/>
      <c r="R7" s="20"/>
      <c r="S7" s="20"/>
      <c r="T7" s="20"/>
      <c r="U7" s="20"/>
      <c r="V7" s="20"/>
      <c r="W7" s="20">
        <v>197317601</v>
      </c>
      <c r="X7" s="20">
        <v>15813434</v>
      </c>
      <c r="Y7" s="20">
        <v>181504167</v>
      </c>
      <c r="Z7" s="21">
        <v>1147.784643107879</v>
      </c>
      <c r="AA7" s="22">
        <v>36956368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93724</v>
      </c>
      <c r="D10" s="18"/>
      <c r="E10" s="19">
        <v>184489</v>
      </c>
      <c r="F10" s="20">
        <v>184489</v>
      </c>
      <c r="G10" s="20">
        <v>93724</v>
      </c>
      <c r="H10" s="20"/>
      <c r="I10" s="20"/>
      <c r="J10" s="20">
        <v>93724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93724</v>
      </c>
      <c r="X10" s="20">
        <v>184489</v>
      </c>
      <c r="Y10" s="20">
        <v>-90765</v>
      </c>
      <c r="Z10" s="21">
        <v>-49.198055168600838</v>
      </c>
      <c r="AA10" s="22">
        <v>184489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-89087601</v>
      </c>
      <c r="D13" s="29">
        <f>SUM(D6:D12)</f>
        <v>0</v>
      </c>
      <c r="E13" s="30">
        <f t="shared" si="0"/>
        <v>-40407788</v>
      </c>
      <c r="F13" s="31">
        <f t="shared" si="0"/>
        <v>-40407788</v>
      </c>
      <c r="G13" s="31">
        <f t="shared" si="0"/>
        <v>20169678</v>
      </c>
      <c r="H13" s="31">
        <f t="shared" si="0"/>
        <v>-3236587</v>
      </c>
      <c r="I13" s="31">
        <f t="shared" si="0"/>
        <v>4264086</v>
      </c>
      <c r="J13" s="31">
        <f t="shared" si="0"/>
        <v>21197177</v>
      </c>
      <c r="K13" s="31">
        <f t="shared" si="0"/>
        <v>-1584766</v>
      </c>
      <c r="L13" s="31">
        <f t="shared" si="0"/>
        <v>-7190157</v>
      </c>
      <c r="M13" s="31">
        <f t="shared" si="0"/>
        <v>133210069</v>
      </c>
      <c r="N13" s="31">
        <f t="shared" si="0"/>
        <v>124435146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145632323</v>
      </c>
      <c r="X13" s="31">
        <f t="shared" si="0"/>
        <v>-9554196</v>
      </c>
      <c r="Y13" s="31">
        <f t="shared" si="0"/>
        <v>155186519</v>
      </c>
      <c r="Z13" s="32">
        <f>+IF(X13&lt;&gt;0,+(Y13/X13)*100,0)</f>
        <v>-1624.2760667668949</v>
      </c>
      <c r="AA13" s="33">
        <f>SUM(AA6:AA12)</f>
        <v>-40407788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540835092</v>
      </c>
      <c r="D17" s="18"/>
      <c r="E17" s="19">
        <v>419254275</v>
      </c>
      <c r="F17" s="20">
        <v>419254275</v>
      </c>
      <c r="G17" s="24">
        <v>416143407</v>
      </c>
      <c r="H17" s="24">
        <v>35818635</v>
      </c>
      <c r="I17" s="24"/>
      <c r="J17" s="20">
        <v>451962042</v>
      </c>
      <c r="K17" s="24">
        <v>8105508</v>
      </c>
      <c r="L17" s="24">
        <v>16638842</v>
      </c>
      <c r="M17" s="20">
        <v>3407637</v>
      </c>
      <c r="N17" s="24">
        <v>28151987</v>
      </c>
      <c r="O17" s="24"/>
      <c r="P17" s="24"/>
      <c r="Q17" s="20"/>
      <c r="R17" s="24"/>
      <c r="S17" s="24"/>
      <c r="T17" s="20"/>
      <c r="U17" s="24"/>
      <c r="V17" s="24"/>
      <c r="W17" s="24">
        <v>480114029</v>
      </c>
      <c r="X17" s="20">
        <v>425605011</v>
      </c>
      <c r="Y17" s="24">
        <v>54509018</v>
      </c>
      <c r="Z17" s="25">
        <v>12.807419224676375</v>
      </c>
      <c r="AA17" s="26">
        <v>419254275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540835092</v>
      </c>
      <c r="D25" s="29">
        <f t="shared" ref="D25:Y25" si="1">SUM(D15:D24)</f>
        <v>0</v>
      </c>
      <c r="E25" s="35">
        <f t="shared" si="1"/>
        <v>419254275</v>
      </c>
      <c r="F25" s="36">
        <f t="shared" si="1"/>
        <v>419254275</v>
      </c>
      <c r="G25" s="36">
        <f t="shared" si="1"/>
        <v>416143407</v>
      </c>
      <c r="H25" s="36">
        <f t="shared" si="1"/>
        <v>35818635</v>
      </c>
      <c r="I25" s="36">
        <f t="shared" si="1"/>
        <v>0</v>
      </c>
      <c r="J25" s="36">
        <f t="shared" si="1"/>
        <v>451962042</v>
      </c>
      <c r="K25" s="36">
        <f t="shared" si="1"/>
        <v>8105508</v>
      </c>
      <c r="L25" s="36">
        <f t="shared" si="1"/>
        <v>16638842</v>
      </c>
      <c r="M25" s="36">
        <f t="shared" si="1"/>
        <v>3407637</v>
      </c>
      <c r="N25" s="36">
        <f t="shared" si="1"/>
        <v>28151987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480114029</v>
      </c>
      <c r="X25" s="36">
        <f t="shared" si="1"/>
        <v>425605011</v>
      </c>
      <c r="Y25" s="36">
        <f t="shared" si="1"/>
        <v>54509018</v>
      </c>
      <c r="Z25" s="37">
        <f>+IF(X25&lt;&gt;0,+(Y25/X25)*100,0)</f>
        <v>12.807419224676375</v>
      </c>
      <c r="AA25" s="38">
        <f>SUM(AA15:AA24)</f>
        <v>419254275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451747491</v>
      </c>
      <c r="D26" s="29">
        <f>+D13+D25</f>
        <v>0</v>
      </c>
      <c r="E26" s="30">
        <f t="shared" si="2"/>
        <v>378846487</v>
      </c>
      <c r="F26" s="31">
        <f t="shared" si="2"/>
        <v>378846487</v>
      </c>
      <c r="G26" s="31">
        <f t="shared" si="2"/>
        <v>436313085</v>
      </c>
      <c r="H26" s="31">
        <f t="shared" si="2"/>
        <v>32582048</v>
      </c>
      <c r="I26" s="31">
        <f t="shared" si="2"/>
        <v>4264086</v>
      </c>
      <c r="J26" s="31">
        <f t="shared" si="2"/>
        <v>473159219</v>
      </c>
      <c r="K26" s="31">
        <f t="shared" si="2"/>
        <v>6520742</v>
      </c>
      <c r="L26" s="31">
        <f t="shared" si="2"/>
        <v>9448685</v>
      </c>
      <c r="M26" s="31">
        <f t="shared" si="2"/>
        <v>136617706</v>
      </c>
      <c r="N26" s="31">
        <f t="shared" si="2"/>
        <v>152587133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625746352</v>
      </c>
      <c r="X26" s="31">
        <f t="shared" si="2"/>
        <v>416050815</v>
      </c>
      <c r="Y26" s="31">
        <f t="shared" si="2"/>
        <v>209695537</v>
      </c>
      <c r="Z26" s="32">
        <f>+IF(X26&lt;&gt;0,+(Y26/X26)*100,0)</f>
        <v>50.401424402930203</v>
      </c>
      <c r="AA26" s="33">
        <f>+AA13+AA25</f>
        <v>378846487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36849</v>
      </c>
      <c r="D32" s="18"/>
      <c r="E32" s="19">
        <v>38648</v>
      </c>
      <c r="F32" s="20">
        <v>38648</v>
      </c>
      <c r="G32" s="20">
        <v>36849</v>
      </c>
      <c r="H32" s="20"/>
      <c r="I32" s="20"/>
      <c r="J32" s="20">
        <v>36849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36849</v>
      </c>
      <c r="X32" s="20">
        <v>38648</v>
      </c>
      <c r="Y32" s="20">
        <v>-1799</v>
      </c>
      <c r="Z32" s="21">
        <v>-4.6548333678327465</v>
      </c>
      <c r="AA32" s="22">
        <v>38648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12454983</v>
      </c>
      <c r="H33" s="20">
        <v>-12787391</v>
      </c>
      <c r="I33" s="20">
        <v>-8108432</v>
      </c>
      <c r="J33" s="20">
        <v>-8440840</v>
      </c>
      <c r="K33" s="20">
        <v>-11137679</v>
      </c>
      <c r="L33" s="20">
        <v>-6600985</v>
      </c>
      <c r="M33" s="20">
        <v>-801784</v>
      </c>
      <c r="N33" s="20">
        <v>-18540448</v>
      </c>
      <c r="O33" s="20"/>
      <c r="P33" s="20"/>
      <c r="Q33" s="20"/>
      <c r="R33" s="20"/>
      <c r="S33" s="20"/>
      <c r="T33" s="20"/>
      <c r="U33" s="20"/>
      <c r="V33" s="20"/>
      <c r="W33" s="20">
        <v>-26981288</v>
      </c>
      <c r="X33" s="20"/>
      <c r="Y33" s="20">
        <v>-26981288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36849</v>
      </c>
      <c r="D37" s="29">
        <f t="shared" ref="D37:Y37" si="3">SUM(D29:D36)</f>
        <v>0</v>
      </c>
      <c r="E37" s="30">
        <f t="shared" si="3"/>
        <v>38648</v>
      </c>
      <c r="F37" s="31">
        <f t="shared" si="3"/>
        <v>38648</v>
      </c>
      <c r="G37" s="31">
        <f t="shared" si="3"/>
        <v>12491832</v>
      </c>
      <c r="H37" s="31">
        <f t="shared" si="3"/>
        <v>-12787391</v>
      </c>
      <c r="I37" s="31">
        <f t="shared" si="3"/>
        <v>-8108432</v>
      </c>
      <c r="J37" s="31">
        <f t="shared" si="3"/>
        <v>-8403991</v>
      </c>
      <c r="K37" s="31">
        <f t="shared" si="3"/>
        <v>-11137679</v>
      </c>
      <c r="L37" s="31">
        <f t="shared" si="3"/>
        <v>-6600985</v>
      </c>
      <c r="M37" s="31">
        <f t="shared" si="3"/>
        <v>-801784</v>
      </c>
      <c r="N37" s="31">
        <f t="shared" si="3"/>
        <v>-18540448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-26944439</v>
      </c>
      <c r="X37" s="31">
        <f t="shared" si="3"/>
        <v>38648</v>
      </c>
      <c r="Y37" s="31">
        <f t="shared" si="3"/>
        <v>-26983087</v>
      </c>
      <c r="Z37" s="32">
        <f>+IF(X37&lt;&gt;0,+(Y37/X37)*100,0)</f>
        <v>-69817.550714137862</v>
      </c>
      <c r="AA37" s="33">
        <f>SUM(AA29:AA36)</f>
        <v>38648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36849</v>
      </c>
      <c r="D44" s="29">
        <f>+D37+D43</f>
        <v>0</v>
      </c>
      <c r="E44" s="30">
        <f t="shared" si="5"/>
        <v>38648</v>
      </c>
      <c r="F44" s="31">
        <f t="shared" si="5"/>
        <v>38648</v>
      </c>
      <c r="G44" s="31">
        <f t="shared" si="5"/>
        <v>12491832</v>
      </c>
      <c r="H44" s="31">
        <f t="shared" si="5"/>
        <v>-12787391</v>
      </c>
      <c r="I44" s="31">
        <f t="shared" si="5"/>
        <v>-8108432</v>
      </c>
      <c r="J44" s="31">
        <f t="shared" si="5"/>
        <v>-8403991</v>
      </c>
      <c r="K44" s="31">
        <f t="shared" si="5"/>
        <v>-11137679</v>
      </c>
      <c r="L44" s="31">
        <f t="shared" si="5"/>
        <v>-6600985</v>
      </c>
      <c r="M44" s="31">
        <f t="shared" si="5"/>
        <v>-801784</v>
      </c>
      <c r="N44" s="31">
        <f t="shared" si="5"/>
        <v>-18540448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-26944439</v>
      </c>
      <c r="X44" s="31">
        <f t="shared" si="5"/>
        <v>38648</v>
      </c>
      <c r="Y44" s="31">
        <f t="shared" si="5"/>
        <v>-26983087</v>
      </c>
      <c r="Z44" s="32">
        <f>+IF(X44&lt;&gt;0,+(Y44/X44)*100,0)</f>
        <v>-69817.550714137862</v>
      </c>
      <c r="AA44" s="33">
        <f>+AA37+AA43</f>
        <v>38648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451710642</v>
      </c>
      <c r="D45" s="42">
        <f t="shared" si="6"/>
        <v>0</v>
      </c>
      <c r="E45" s="43">
        <f t="shared" si="6"/>
        <v>378807839</v>
      </c>
      <c r="F45" s="44">
        <f t="shared" si="6"/>
        <v>378807839</v>
      </c>
      <c r="G45" s="44">
        <f t="shared" si="6"/>
        <v>423821253</v>
      </c>
      <c r="H45" s="44">
        <f t="shared" si="6"/>
        <v>45369439</v>
      </c>
      <c r="I45" s="44">
        <f t="shared" si="6"/>
        <v>12372518</v>
      </c>
      <c r="J45" s="44">
        <f t="shared" si="6"/>
        <v>481563210</v>
      </c>
      <c r="K45" s="44">
        <f t="shared" si="6"/>
        <v>17658421</v>
      </c>
      <c r="L45" s="44">
        <f t="shared" si="6"/>
        <v>16049670</v>
      </c>
      <c r="M45" s="44">
        <f t="shared" si="6"/>
        <v>137419490</v>
      </c>
      <c r="N45" s="44">
        <f t="shared" si="6"/>
        <v>171127581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652690791</v>
      </c>
      <c r="X45" s="44">
        <f t="shared" si="6"/>
        <v>416012167</v>
      </c>
      <c r="Y45" s="44">
        <f t="shared" si="6"/>
        <v>236678624</v>
      </c>
      <c r="Z45" s="45">
        <f>+IF(X45&lt;&gt;0,+(Y45/X45)*100,0)</f>
        <v>56.892236038856048</v>
      </c>
      <c r="AA45" s="46">
        <f>+AA26-AA44</f>
        <v>378807839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-53293731</v>
      </c>
      <c r="F47" s="20">
        <v>-53293731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-16089403</v>
      </c>
      <c r="Y47" s="20">
        <v>16089403</v>
      </c>
      <c r="Z47" s="47">
        <v>-100</v>
      </c>
      <c r="AA47" s="22">
        <v>-53293731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-53293731</v>
      </c>
      <c r="F50" s="52">
        <f t="shared" si="7"/>
        <v>-53293731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-16089403</v>
      </c>
      <c r="Y50" s="52">
        <f t="shared" si="7"/>
        <v>16089403</v>
      </c>
      <c r="Z50" s="53">
        <f>+IF(X50&lt;&gt;0,+(Y50/X50)*100,0)</f>
        <v>-100</v>
      </c>
      <c r="AA50" s="54">
        <f>SUM(AA47:AA49)</f>
        <v>-53293731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147867825</v>
      </c>
      <c r="D7" s="18"/>
      <c r="E7" s="19">
        <v>294376666</v>
      </c>
      <c r="F7" s="20">
        <v>294376666</v>
      </c>
      <c r="G7" s="20">
        <v>730480010</v>
      </c>
      <c r="H7" s="20">
        <v>-296989173</v>
      </c>
      <c r="I7" s="20">
        <v>18480962</v>
      </c>
      <c r="J7" s="20">
        <v>451971799</v>
      </c>
      <c r="K7" s="20">
        <v>4485945</v>
      </c>
      <c r="L7" s="20">
        <v>17907898</v>
      </c>
      <c r="M7" s="20">
        <v>-240778456</v>
      </c>
      <c r="N7" s="20">
        <v>-218384613</v>
      </c>
      <c r="O7" s="20"/>
      <c r="P7" s="20"/>
      <c r="Q7" s="20"/>
      <c r="R7" s="20"/>
      <c r="S7" s="20"/>
      <c r="T7" s="20"/>
      <c r="U7" s="20"/>
      <c r="V7" s="20"/>
      <c r="W7" s="20">
        <v>233587186</v>
      </c>
      <c r="X7" s="20">
        <v>147188352</v>
      </c>
      <c r="Y7" s="20">
        <v>86398834</v>
      </c>
      <c r="Z7" s="21">
        <v>58.699504971697756</v>
      </c>
      <c r="AA7" s="22">
        <v>294376666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>
        <v>905470255</v>
      </c>
      <c r="M10" s="20">
        <v>-905470255</v>
      </c>
      <c r="N10" s="20"/>
      <c r="O10" s="20"/>
      <c r="P10" s="20"/>
      <c r="Q10" s="20"/>
      <c r="R10" s="20"/>
      <c r="S10" s="20"/>
      <c r="T10" s="20"/>
      <c r="U10" s="20"/>
      <c r="V10" s="20"/>
      <c r="W10" s="20">
        <v>762942</v>
      </c>
      <c r="X10" s="20">
        <v>2470914</v>
      </c>
      <c r="Y10" s="20">
        <v>-1707972</v>
      </c>
      <c r="Z10" s="21">
        <v>-69.123085627423691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148630767</v>
      </c>
      <c r="D13" s="29">
        <f>SUM(D6:D12)</f>
        <v>0</v>
      </c>
      <c r="E13" s="30">
        <f t="shared" si="0"/>
        <v>299318475</v>
      </c>
      <c r="F13" s="31">
        <f t="shared" si="0"/>
        <v>299318475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4485945</v>
      </c>
      <c r="L13" s="31">
        <f t="shared" si="0"/>
        <v>923378153</v>
      </c>
      <c r="M13" s="31">
        <f t="shared" si="0"/>
        <v>-1146248711</v>
      </c>
      <c r="N13" s="31">
        <f t="shared" si="0"/>
        <v>-218384613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234350128</v>
      </c>
      <c r="X13" s="31">
        <f t="shared" si="0"/>
        <v>149659266</v>
      </c>
      <c r="Y13" s="31">
        <f t="shared" si="0"/>
        <v>84690862</v>
      </c>
      <c r="Z13" s="32">
        <f>+IF(X13&lt;&gt;0,+(Y13/X13)*100,0)</f>
        <v>56.589120248658709</v>
      </c>
      <c r="AA13" s="33">
        <f>SUM(AA6:AA12)</f>
        <v>299318475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104000000</v>
      </c>
      <c r="G17" s="24">
        <v>1464925264</v>
      </c>
      <c r="H17" s="24">
        <v>300626216</v>
      </c>
      <c r="I17" s="24"/>
      <c r="J17" s="20">
        <v>1765551480</v>
      </c>
      <c r="K17" s="24">
        <v>545415</v>
      </c>
      <c r="L17" s="24">
        <v>7891722</v>
      </c>
      <c r="M17" s="20">
        <v>10861029</v>
      </c>
      <c r="N17" s="24">
        <v>19298166</v>
      </c>
      <c r="O17" s="24"/>
      <c r="P17" s="24"/>
      <c r="Q17" s="20"/>
      <c r="R17" s="24"/>
      <c r="S17" s="24"/>
      <c r="T17" s="20"/>
      <c r="U17" s="24"/>
      <c r="V17" s="24"/>
      <c r="W17" s="24">
        <v>1784849646</v>
      </c>
      <c r="X17" s="20">
        <v>52000002</v>
      </c>
      <c r="Y17" s="24">
        <v>1732849644</v>
      </c>
      <c r="Z17" s="25">
        <v>3332.4030333691139</v>
      </c>
      <c r="AA17" s="26">
        <v>104000000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104000000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545415</v>
      </c>
      <c r="L25" s="36">
        <f t="shared" si="1"/>
        <v>7891722</v>
      </c>
      <c r="M25" s="36">
        <f t="shared" si="1"/>
        <v>10861029</v>
      </c>
      <c r="N25" s="36">
        <f t="shared" si="1"/>
        <v>19298166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1784849646</v>
      </c>
      <c r="X25" s="36">
        <f t="shared" si="1"/>
        <v>52000002</v>
      </c>
      <c r="Y25" s="36">
        <f t="shared" si="1"/>
        <v>1732849644</v>
      </c>
      <c r="Z25" s="37">
        <f>+IF(X25&lt;&gt;0,+(Y25/X25)*100,0)</f>
        <v>3332.4030333691139</v>
      </c>
      <c r="AA25" s="38">
        <f>SUM(AA15:AA24)</f>
        <v>104000000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1914182247</v>
      </c>
      <c r="D26" s="29">
        <f>+D13+D25</f>
        <v>0</v>
      </c>
      <c r="E26" s="30">
        <f t="shared" si="2"/>
        <v>403318475</v>
      </c>
      <c r="F26" s="31">
        <f t="shared" si="2"/>
        <v>403318475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5031360</v>
      </c>
      <c r="L26" s="31">
        <f t="shared" si="2"/>
        <v>931269875</v>
      </c>
      <c r="M26" s="31">
        <f t="shared" si="2"/>
        <v>-1135387682</v>
      </c>
      <c r="N26" s="31">
        <f t="shared" si="2"/>
        <v>-199086447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2019199774</v>
      </c>
      <c r="X26" s="31">
        <f t="shared" si="2"/>
        <v>201659268</v>
      </c>
      <c r="Y26" s="31">
        <f t="shared" si="2"/>
        <v>1817540506</v>
      </c>
      <c r="Z26" s="32">
        <f>+IF(X26&lt;&gt;0,+(Y26/X26)*100,0)</f>
        <v>901.29282131481307</v>
      </c>
      <c r="AA26" s="33">
        <f>+AA13+AA25</f>
        <v>403318475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>
        <v>-257498</v>
      </c>
      <c r="L35" s="20">
        <v>1385196</v>
      </c>
      <c r="M35" s="20">
        <v>1443610</v>
      </c>
      <c r="N35" s="20">
        <v>2571308</v>
      </c>
      <c r="O35" s="20"/>
      <c r="P35" s="20"/>
      <c r="Q35" s="20"/>
      <c r="R35" s="20"/>
      <c r="S35" s="20"/>
      <c r="T35" s="20"/>
      <c r="U35" s="20"/>
      <c r="V35" s="20"/>
      <c r="W35" s="20">
        <v>57966020</v>
      </c>
      <c r="X35" s="20"/>
      <c r="Y35" s="20">
        <v>57966020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-257498</v>
      </c>
      <c r="L37" s="31">
        <f t="shared" si="3"/>
        <v>1385196</v>
      </c>
      <c r="M37" s="31">
        <f t="shared" si="3"/>
        <v>1443610</v>
      </c>
      <c r="N37" s="31">
        <f t="shared" si="3"/>
        <v>2571308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57966020</v>
      </c>
      <c r="X37" s="31">
        <f t="shared" si="3"/>
        <v>0</v>
      </c>
      <c r="Y37" s="31">
        <f t="shared" si="3"/>
        <v>57966020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-257498</v>
      </c>
      <c r="L44" s="31">
        <f t="shared" si="5"/>
        <v>1385196</v>
      </c>
      <c r="M44" s="31">
        <f t="shared" si="5"/>
        <v>1443610</v>
      </c>
      <c r="N44" s="31">
        <f t="shared" si="5"/>
        <v>2571308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57966020</v>
      </c>
      <c r="X44" s="31">
        <f t="shared" si="5"/>
        <v>0</v>
      </c>
      <c r="Y44" s="31">
        <f t="shared" si="5"/>
        <v>57966020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1863460719</v>
      </c>
      <c r="D45" s="42">
        <f t="shared" si="6"/>
        <v>0</v>
      </c>
      <c r="E45" s="43">
        <f t="shared" si="6"/>
        <v>403318475</v>
      </c>
      <c r="F45" s="44">
        <f t="shared" si="6"/>
        <v>403318475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5288858</v>
      </c>
      <c r="L45" s="44">
        <f t="shared" si="6"/>
        <v>929884679</v>
      </c>
      <c r="M45" s="44">
        <f t="shared" si="6"/>
        <v>-1136831292</v>
      </c>
      <c r="N45" s="44">
        <f t="shared" si="6"/>
        <v>-201657755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1961233754</v>
      </c>
      <c r="X45" s="44">
        <f t="shared" si="6"/>
        <v>201659268</v>
      </c>
      <c r="Y45" s="44">
        <f t="shared" si="6"/>
        <v>1759574486</v>
      </c>
      <c r="Z45" s="45">
        <f>+IF(X45&lt;&gt;0,+(Y45/X45)*100,0)</f>
        <v>872.54828575495969</v>
      </c>
      <c r="AA45" s="46">
        <f>+AA26-AA44</f>
        <v>403318475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>
        <v>848989417</v>
      </c>
      <c r="M47" s="20">
        <v>-925613083</v>
      </c>
      <c r="N47" s="20">
        <v>-76623666</v>
      </c>
      <c r="O47" s="20"/>
      <c r="P47" s="20"/>
      <c r="Q47" s="20"/>
      <c r="R47" s="20"/>
      <c r="S47" s="20"/>
      <c r="T47" s="20"/>
      <c r="U47" s="20"/>
      <c r="V47" s="20"/>
      <c r="W47" s="20">
        <v>-1008099019</v>
      </c>
      <c r="X47" s="20"/>
      <c r="Y47" s="20">
        <v>-1008099019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848989417</v>
      </c>
      <c r="M50" s="52">
        <f t="shared" si="7"/>
        <v>-925613083</v>
      </c>
      <c r="N50" s="52">
        <f t="shared" si="7"/>
        <v>-76623666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-1008099019</v>
      </c>
      <c r="X50" s="52">
        <f t="shared" si="7"/>
        <v>0</v>
      </c>
      <c r="Y50" s="52">
        <f t="shared" si="7"/>
        <v>-1008099019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827691127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413845548</v>
      </c>
      <c r="Y6" s="20">
        <v>-413845548</v>
      </c>
      <c r="Z6" s="21">
        <v>-100</v>
      </c>
      <c r="AA6" s="22">
        <v>827691127</v>
      </c>
    </row>
    <row r="7" spans="1:27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-69018393</v>
      </c>
      <c r="G7" s="20">
        <v>65634815</v>
      </c>
      <c r="H7" s="20">
        <v>25222304</v>
      </c>
      <c r="I7" s="20">
        <v>-2246216</v>
      </c>
      <c r="J7" s="20">
        <v>88610903</v>
      </c>
      <c r="K7" s="20">
        <v>7903746</v>
      </c>
      <c r="L7" s="20">
        <v>-7491146</v>
      </c>
      <c r="M7" s="20">
        <v>5977873</v>
      </c>
      <c r="N7" s="20">
        <v>6390473</v>
      </c>
      <c r="O7" s="20"/>
      <c r="P7" s="20"/>
      <c r="Q7" s="20"/>
      <c r="R7" s="20"/>
      <c r="S7" s="20"/>
      <c r="T7" s="20"/>
      <c r="U7" s="20"/>
      <c r="V7" s="20"/>
      <c r="W7" s="20">
        <v>95001376</v>
      </c>
      <c r="X7" s="20">
        <v>-34509186</v>
      </c>
      <c r="Y7" s="20">
        <v>129510562</v>
      </c>
      <c r="Z7" s="21">
        <v>-375.2930074908171</v>
      </c>
      <c r="AA7" s="22">
        <v>-69018393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75000000</v>
      </c>
      <c r="Y8" s="20">
        <v>-75000000</v>
      </c>
      <c r="Z8" s="21">
        <v>-100</v>
      </c>
      <c r="AA8" s="22">
        <v>150000000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-643812971</v>
      </c>
      <c r="G10" s="20"/>
      <c r="H10" s="20"/>
      <c r="I10" s="20"/>
      <c r="J10" s="20"/>
      <c r="K10" s="20">
        <v>-205252</v>
      </c>
      <c r="L10" s="20">
        <v>-1466038</v>
      </c>
      <c r="M10" s="20">
        <v>-402592</v>
      </c>
      <c r="N10" s="20">
        <v>-2073882</v>
      </c>
      <c r="O10" s="20"/>
      <c r="P10" s="20"/>
      <c r="Q10" s="20"/>
      <c r="R10" s="20"/>
      <c r="S10" s="20"/>
      <c r="T10" s="20"/>
      <c r="U10" s="20"/>
      <c r="V10" s="20"/>
      <c r="W10" s="20">
        <v>-2073882</v>
      </c>
      <c r="X10" s="20">
        <v>-321906480</v>
      </c>
      <c r="Y10" s="20">
        <v>319832598</v>
      </c>
      <c r="Z10" s="21">
        <v>-99.355750154516926</v>
      </c>
      <c r="AA10" s="22">
        <v>-643812971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61769210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30884604</v>
      </c>
      <c r="Y11" s="24">
        <v>-30884604</v>
      </c>
      <c r="Z11" s="25">
        <v>-100</v>
      </c>
      <c r="AA11" s="26">
        <v>61769210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326628973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7698494</v>
      </c>
      <c r="L13" s="31">
        <f t="shared" si="0"/>
        <v>-8957184</v>
      </c>
      <c r="M13" s="31">
        <f t="shared" si="0"/>
        <v>5575281</v>
      </c>
      <c r="N13" s="31">
        <f t="shared" si="0"/>
        <v>4316591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92927494</v>
      </c>
      <c r="X13" s="31">
        <f t="shared" si="0"/>
        <v>163314486</v>
      </c>
      <c r="Y13" s="31">
        <f t="shared" si="0"/>
        <v>-70386992</v>
      </c>
      <c r="Z13" s="32">
        <f>+IF(X13&lt;&gt;0,+(Y13/X13)*100,0)</f>
        <v>-43.099050013236422</v>
      </c>
      <c r="AA13" s="33">
        <f>SUM(AA6:AA12)</f>
        <v>326628973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9269631</v>
      </c>
      <c r="G17" s="24">
        <v>-3390101</v>
      </c>
      <c r="H17" s="24">
        <v>18669779</v>
      </c>
      <c r="I17" s="24">
        <v>-3390101</v>
      </c>
      <c r="J17" s="20">
        <v>11889577</v>
      </c>
      <c r="K17" s="24">
        <v>5474586</v>
      </c>
      <c r="L17" s="24">
        <v>3073310</v>
      </c>
      <c r="M17" s="20">
        <v>114265</v>
      </c>
      <c r="N17" s="24">
        <v>8662161</v>
      </c>
      <c r="O17" s="24"/>
      <c r="P17" s="24"/>
      <c r="Q17" s="20"/>
      <c r="R17" s="24"/>
      <c r="S17" s="24"/>
      <c r="T17" s="20"/>
      <c r="U17" s="24"/>
      <c r="V17" s="24"/>
      <c r="W17" s="24">
        <v>20551738</v>
      </c>
      <c r="X17" s="20">
        <v>4634820</v>
      </c>
      <c r="Y17" s="24">
        <v>15916918</v>
      </c>
      <c r="Z17" s="25">
        <v>343.42041330623408</v>
      </c>
      <c r="AA17" s="26">
        <v>9269631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9269631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5474586</v>
      </c>
      <c r="L25" s="36">
        <f t="shared" si="1"/>
        <v>3073310</v>
      </c>
      <c r="M25" s="36">
        <f t="shared" si="1"/>
        <v>114265</v>
      </c>
      <c r="N25" s="36">
        <f t="shared" si="1"/>
        <v>8662161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20551738</v>
      </c>
      <c r="X25" s="36">
        <f t="shared" si="1"/>
        <v>4634820</v>
      </c>
      <c r="Y25" s="36">
        <f t="shared" si="1"/>
        <v>15916918</v>
      </c>
      <c r="Z25" s="37">
        <f>+IF(X25&lt;&gt;0,+(Y25/X25)*100,0)</f>
        <v>343.42041330623408</v>
      </c>
      <c r="AA25" s="38">
        <f>SUM(AA15:AA24)</f>
        <v>9269631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335898604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13173080</v>
      </c>
      <c r="L26" s="31">
        <f t="shared" si="2"/>
        <v>-5883874</v>
      </c>
      <c r="M26" s="31">
        <f t="shared" si="2"/>
        <v>5689546</v>
      </c>
      <c r="N26" s="31">
        <f t="shared" si="2"/>
        <v>12978752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113479232</v>
      </c>
      <c r="X26" s="31">
        <f t="shared" si="2"/>
        <v>167949306</v>
      </c>
      <c r="Y26" s="31">
        <f t="shared" si="2"/>
        <v>-54470074</v>
      </c>
      <c r="Z26" s="32">
        <f>+IF(X26&lt;&gt;0,+(Y26/X26)*100,0)</f>
        <v>-32.432449586900944</v>
      </c>
      <c r="AA26" s="33">
        <f>+AA13+AA25</f>
        <v>335898604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/>
      <c r="G32" s="20">
        <v>-58460187</v>
      </c>
      <c r="H32" s="20">
        <v>17908759</v>
      </c>
      <c r="I32" s="20">
        <v>-2855019</v>
      </c>
      <c r="J32" s="20">
        <v>-43406447</v>
      </c>
      <c r="K32" s="20">
        <v>-9974842</v>
      </c>
      <c r="L32" s="20">
        <v>18310557</v>
      </c>
      <c r="M32" s="20">
        <v>-26272310</v>
      </c>
      <c r="N32" s="20">
        <v>-17936595</v>
      </c>
      <c r="O32" s="20"/>
      <c r="P32" s="20"/>
      <c r="Q32" s="20"/>
      <c r="R32" s="20"/>
      <c r="S32" s="20"/>
      <c r="T32" s="20"/>
      <c r="U32" s="20"/>
      <c r="V32" s="20"/>
      <c r="W32" s="20">
        <v>-61343042</v>
      </c>
      <c r="X32" s="20"/>
      <c r="Y32" s="20">
        <v>-61343042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>
        <v>-2404048</v>
      </c>
      <c r="M33" s="20"/>
      <c r="N33" s="20">
        <v>-2404048</v>
      </c>
      <c r="O33" s="20"/>
      <c r="P33" s="20"/>
      <c r="Q33" s="20"/>
      <c r="R33" s="20"/>
      <c r="S33" s="20"/>
      <c r="T33" s="20"/>
      <c r="U33" s="20"/>
      <c r="V33" s="20"/>
      <c r="W33" s="20">
        <v>-12001508</v>
      </c>
      <c r="X33" s="20"/>
      <c r="Y33" s="20">
        <v>-12001508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-9974842</v>
      </c>
      <c r="L37" s="31">
        <f t="shared" si="3"/>
        <v>15906509</v>
      </c>
      <c r="M37" s="31">
        <f t="shared" si="3"/>
        <v>-26272310</v>
      </c>
      <c r="N37" s="31">
        <f t="shared" si="3"/>
        <v>-20340643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-73344550</v>
      </c>
      <c r="X37" s="31">
        <f t="shared" si="3"/>
        <v>0</v>
      </c>
      <c r="Y37" s="31">
        <f t="shared" si="3"/>
        <v>-73344550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-9974842</v>
      </c>
      <c r="L44" s="31">
        <f t="shared" si="5"/>
        <v>15906509</v>
      </c>
      <c r="M44" s="31">
        <f t="shared" si="5"/>
        <v>-26272310</v>
      </c>
      <c r="N44" s="31">
        <f t="shared" si="5"/>
        <v>-20340643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-73344550</v>
      </c>
      <c r="X44" s="31">
        <f t="shared" si="5"/>
        <v>0</v>
      </c>
      <c r="Y44" s="31">
        <f t="shared" si="5"/>
        <v>-73344550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335898604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23147922</v>
      </c>
      <c r="L45" s="44">
        <f t="shared" si="6"/>
        <v>-21790383</v>
      </c>
      <c r="M45" s="44">
        <f t="shared" si="6"/>
        <v>31961856</v>
      </c>
      <c r="N45" s="44">
        <f t="shared" si="6"/>
        <v>33319395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186823782</v>
      </c>
      <c r="X45" s="44">
        <f t="shared" si="6"/>
        <v>167949306</v>
      </c>
      <c r="Y45" s="44">
        <f t="shared" si="6"/>
        <v>18874476</v>
      </c>
      <c r="Z45" s="45">
        <f>+IF(X45&lt;&gt;0,+(Y45/X45)*100,0)</f>
        <v>11.238198269184869</v>
      </c>
      <c r="AA45" s="46">
        <f>+AA26-AA44</f>
        <v>335898604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946668050</v>
      </c>
      <c r="G47" s="20">
        <v>-7636497</v>
      </c>
      <c r="H47" s="20">
        <v>-601144</v>
      </c>
      <c r="I47" s="20">
        <v>-634155</v>
      </c>
      <c r="J47" s="20">
        <v>-8871796</v>
      </c>
      <c r="K47" s="20">
        <v>-1632966</v>
      </c>
      <c r="L47" s="20">
        <v>-738776</v>
      </c>
      <c r="M47" s="20">
        <v>-488484</v>
      </c>
      <c r="N47" s="20">
        <v>-2860226</v>
      </c>
      <c r="O47" s="20"/>
      <c r="P47" s="20"/>
      <c r="Q47" s="20"/>
      <c r="R47" s="20"/>
      <c r="S47" s="20"/>
      <c r="T47" s="20"/>
      <c r="U47" s="20"/>
      <c r="V47" s="20"/>
      <c r="W47" s="20">
        <v>-11732022</v>
      </c>
      <c r="X47" s="20">
        <v>473333814</v>
      </c>
      <c r="Y47" s="20">
        <v>-485065836</v>
      </c>
      <c r="Z47" s="47">
        <v>-102.47859368018868</v>
      </c>
      <c r="AA47" s="22">
        <v>946668050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946668050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-1632966</v>
      </c>
      <c r="L50" s="52">
        <f t="shared" si="7"/>
        <v>-738776</v>
      </c>
      <c r="M50" s="52">
        <f t="shared" si="7"/>
        <v>-488484</v>
      </c>
      <c r="N50" s="52">
        <f t="shared" si="7"/>
        <v>-2860226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-11732022</v>
      </c>
      <c r="X50" s="52">
        <f t="shared" si="7"/>
        <v>473333814</v>
      </c>
      <c r="Y50" s="52">
        <f t="shared" si="7"/>
        <v>-485065836</v>
      </c>
      <c r="Z50" s="53">
        <f>+IF(X50&lt;&gt;0,+(Y50/X50)*100,0)</f>
        <v>-102.47859368018868</v>
      </c>
      <c r="AA50" s="54">
        <f>SUM(AA47:AA49)</f>
        <v>946668050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-1449399</v>
      </c>
      <c r="D6" s="18"/>
      <c r="E6" s="19">
        <v>-15391457</v>
      </c>
      <c r="F6" s="20">
        <v>-15391457</v>
      </c>
      <c r="G6" s="20">
        <v>-267533</v>
      </c>
      <c r="H6" s="20">
        <v>-3986344</v>
      </c>
      <c r="I6" s="20">
        <v>-158802</v>
      </c>
      <c r="J6" s="20">
        <v>-4412679</v>
      </c>
      <c r="K6" s="20">
        <v>-2803356</v>
      </c>
      <c r="L6" s="20">
        <v>-9033366</v>
      </c>
      <c r="M6" s="20">
        <v>-128608</v>
      </c>
      <c r="N6" s="20">
        <v>-11965330</v>
      </c>
      <c r="O6" s="20"/>
      <c r="P6" s="20"/>
      <c r="Q6" s="20"/>
      <c r="R6" s="20"/>
      <c r="S6" s="20"/>
      <c r="T6" s="20"/>
      <c r="U6" s="20"/>
      <c r="V6" s="20"/>
      <c r="W6" s="20">
        <v>-16378009</v>
      </c>
      <c r="X6" s="20">
        <v>-7604549</v>
      </c>
      <c r="Y6" s="20">
        <v>-8773460</v>
      </c>
      <c r="Z6" s="21">
        <v>115.3712074180862</v>
      </c>
      <c r="AA6" s="22">
        <v>-15391457</v>
      </c>
    </row>
    <row r="7" spans="1:27" x14ac:dyDescent="0.25">
      <c r="A7" s="23" t="s">
        <v>35</v>
      </c>
      <c r="B7" s="17" t="s">
        <v>32</v>
      </c>
      <c r="C7" s="18">
        <v>9148656</v>
      </c>
      <c r="D7" s="18"/>
      <c r="E7" s="19">
        <v>-1444905</v>
      </c>
      <c r="F7" s="20">
        <v>-1444905</v>
      </c>
      <c r="G7" s="20">
        <v>16437352</v>
      </c>
      <c r="H7" s="20">
        <v>555869</v>
      </c>
      <c r="I7" s="20">
        <v>383738</v>
      </c>
      <c r="J7" s="20">
        <v>17376959</v>
      </c>
      <c r="K7" s="20">
        <v>-138550</v>
      </c>
      <c r="L7" s="20">
        <v>311864</v>
      </c>
      <c r="M7" s="20">
        <v>12286796</v>
      </c>
      <c r="N7" s="20">
        <v>12460110</v>
      </c>
      <c r="O7" s="20"/>
      <c r="P7" s="20"/>
      <c r="Q7" s="20"/>
      <c r="R7" s="20"/>
      <c r="S7" s="20"/>
      <c r="T7" s="20"/>
      <c r="U7" s="20"/>
      <c r="V7" s="20"/>
      <c r="W7" s="20">
        <v>29837069</v>
      </c>
      <c r="X7" s="20">
        <v>-798937</v>
      </c>
      <c r="Y7" s="20">
        <v>30636006</v>
      </c>
      <c r="Z7" s="21">
        <v>-3834.5959693943328</v>
      </c>
      <c r="AA7" s="22">
        <v>-1444905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107819</v>
      </c>
      <c r="D10" s="18"/>
      <c r="E10" s="19">
        <v>104306</v>
      </c>
      <c r="F10" s="20">
        <v>104306</v>
      </c>
      <c r="G10" s="20">
        <v>104307</v>
      </c>
      <c r="H10" s="20"/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104306</v>
      </c>
      <c r="Y10" s="20">
        <v>1</v>
      </c>
      <c r="Z10" s="21"/>
      <c r="AA10" s="22">
        <v>104306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7807076</v>
      </c>
      <c r="D13" s="29">
        <f>SUM(D6:D12)</f>
        <v>0</v>
      </c>
      <c r="E13" s="30">
        <f t="shared" si="0"/>
        <v>-16732056</v>
      </c>
      <c r="F13" s="31">
        <f t="shared" si="0"/>
        <v>-16732056</v>
      </c>
      <c r="G13" s="31">
        <f t="shared" si="0"/>
        <v>16274126</v>
      </c>
      <c r="H13" s="31">
        <f t="shared" si="0"/>
        <v>-3430475</v>
      </c>
      <c r="I13" s="31">
        <f t="shared" si="0"/>
        <v>224936</v>
      </c>
      <c r="J13" s="31">
        <f t="shared" si="0"/>
        <v>13068587</v>
      </c>
      <c r="K13" s="31">
        <f t="shared" si="0"/>
        <v>-2941906</v>
      </c>
      <c r="L13" s="31">
        <f t="shared" si="0"/>
        <v>-8721502</v>
      </c>
      <c r="M13" s="31">
        <f t="shared" si="0"/>
        <v>12158188</v>
      </c>
      <c r="N13" s="31">
        <f t="shared" si="0"/>
        <v>494780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13563367</v>
      </c>
      <c r="X13" s="31">
        <f t="shared" si="0"/>
        <v>-8299180</v>
      </c>
      <c r="Y13" s="31">
        <f t="shared" si="0"/>
        <v>21862547</v>
      </c>
      <c r="Z13" s="32">
        <f>+IF(X13&lt;&gt;0,+(Y13/X13)*100,0)</f>
        <v>-263.43020635773655</v>
      </c>
      <c r="AA13" s="33">
        <f>SUM(AA6:AA12)</f>
        <v>-16732056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416016835</v>
      </c>
      <c r="D17" s="18"/>
      <c r="E17" s="19">
        <v>425258605</v>
      </c>
      <c r="F17" s="20">
        <v>425258605</v>
      </c>
      <c r="G17" s="24">
        <v>381744917</v>
      </c>
      <c r="H17" s="24">
        <v>35454968</v>
      </c>
      <c r="I17" s="24">
        <v>334012</v>
      </c>
      <c r="J17" s="20">
        <v>417533897</v>
      </c>
      <c r="K17" s="24">
        <v>2892504</v>
      </c>
      <c r="L17" s="24">
        <v>7095044</v>
      </c>
      <c r="M17" s="20">
        <v>4373594</v>
      </c>
      <c r="N17" s="24">
        <v>14361142</v>
      </c>
      <c r="O17" s="24"/>
      <c r="P17" s="24"/>
      <c r="Q17" s="20"/>
      <c r="R17" s="24"/>
      <c r="S17" s="24"/>
      <c r="T17" s="20"/>
      <c r="U17" s="24"/>
      <c r="V17" s="24"/>
      <c r="W17" s="24">
        <v>431895039</v>
      </c>
      <c r="X17" s="20">
        <v>404868595</v>
      </c>
      <c r="Y17" s="24">
        <v>27026444</v>
      </c>
      <c r="Z17" s="25">
        <v>6.6753619158828563</v>
      </c>
      <c r="AA17" s="26">
        <v>425258605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416016835</v>
      </c>
      <c r="D25" s="29">
        <f t="shared" ref="D25:Y25" si="1">SUM(D15:D24)</f>
        <v>0</v>
      </c>
      <c r="E25" s="35">
        <f t="shared" si="1"/>
        <v>425258605</v>
      </c>
      <c r="F25" s="36">
        <f t="shared" si="1"/>
        <v>425258605</v>
      </c>
      <c r="G25" s="36">
        <f t="shared" si="1"/>
        <v>381744917</v>
      </c>
      <c r="H25" s="36">
        <f t="shared" si="1"/>
        <v>35454968</v>
      </c>
      <c r="I25" s="36">
        <f t="shared" si="1"/>
        <v>334012</v>
      </c>
      <c r="J25" s="36">
        <f t="shared" si="1"/>
        <v>417533897</v>
      </c>
      <c r="K25" s="36">
        <f t="shared" si="1"/>
        <v>2892504</v>
      </c>
      <c r="L25" s="36">
        <f t="shared" si="1"/>
        <v>7095044</v>
      </c>
      <c r="M25" s="36">
        <f t="shared" si="1"/>
        <v>4373594</v>
      </c>
      <c r="N25" s="36">
        <f t="shared" si="1"/>
        <v>14361142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431895039</v>
      </c>
      <c r="X25" s="36">
        <f t="shared" si="1"/>
        <v>404868595</v>
      </c>
      <c r="Y25" s="36">
        <f t="shared" si="1"/>
        <v>27026444</v>
      </c>
      <c r="Z25" s="37">
        <f>+IF(X25&lt;&gt;0,+(Y25/X25)*100,0)</f>
        <v>6.6753619158828563</v>
      </c>
      <c r="AA25" s="38">
        <f>SUM(AA15:AA24)</f>
        <v>425258605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423823911</v>
      </c>
      <c r="D26" s="29">
        <f>+D13+D25</f>
        <v>0</v>
      </c>
      <c r="E26" s="30">
        <f t="shared" si="2"/>
        <v>408526549</v>
      </c>
      <c r="F26" s="31">
        <f t="shared" si="2"/>
        <v>408526549</v>
      </c>
      <c r="G26" s="31">
        <f t="shared" si="2"/>
        <v>398019043</v>
      </c>
      <c r="H26" s="31">
        <f t="shared" si="2"/>
        <v>32024493</v>
      </c>
      <c r="I26" s="31">
        <f t="shared" si="2"/>
        <v>558948</v>
      </c>
      <c r="J26" s="31">
        <f t="shared" si="2"/>
        <v>430602484</v>
      </c>
      <c r="K26" s="31">
        <f t="shared" si="2"/>
        <v>-49402</v>
      </c>
      <c r="L26" s="31">
        <f t="shared" si="2"/>
        <v>-1626458</v>
      </c>
      <c r="M26" s="31">
        <f t="shared" si="2"/>
        <v>16531782</v>
      </c>
      <c r="N26" s="31">
        <f t="shared" si="2"/>
        <v>14855922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445458406</v>
      </c>
      <c r="X26" s="31">
        <f t="shared" si="2"/>
        <v>396569415</v>
      </c>
      <c r="Y26" s="31">
        <f t="shared" si="2"/>
        <v>48888991</v>
      </c>
      <c r="Z26" s="32">
        <f>+IF(X26&lt;&gt;0,+(Y26/X26)*100,0)</f>
        <v>12.327978192670255</v>
      </c>
      <c r="AA26" s="33">
        <f>+AA13+AA25</f>
        <v>408526549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>
        <v>31</v>
      </c>
      <c r="H33" s="20">
        <v>2514935</v>
      </c>
      <c r="I33" s="20"/>
      <c r="J33" s="20">
        <v>2514966</v>
      </c>
      <c r="K33" s="20">
        <v>3642372</v>
      </c>
      <c r="L33" s="20">
        <v>-1239770</v>
      </c>
      <c r="M33" s="20">
        <v>13188933</v>
      </c>
      <c r="N33" s="20">
        <v>15591535</v>
      </c>
      <c r="O33" s="20"/>
      <c r="P33" s="20"/>
      <c r="Q33" s="20"/>
      <c r="R33" s="20"/>
      <c r="S33" s="20"/>
      <c r="T33" s="20"/>
      <c r="U33" s="20"/>
      <c r="V33" s="20"/>
      <c r="W33" s="20">
        <v>18106501</v>
      </c>
      <c r="X33" s="20">
        <v>30</v>
      </c>
      <c r="Y33" s="20">
        <v>18106471</v>
      </c>
      <c r="Z33" s="21">
        <v>60354903.333333336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31</v>
      </c>
      <c r="H37" s="31">
        <f t="shared" si="3"/>
        <v>2514935</v>
      </c>
      <c r="I37" s="31">
        <f t="shared" si="3"/>
        <v>0</v>
      </c>
      <c r="J37" s="31">
        <f t="shared" si="3"/>
        <v>2514966</v>
      </c>
      <c r="K37" s="31">
        <f t="shared" si="3"/>
        <v>3642372</v>
      </c>
      <c r="L37" s="31">
        <f t="shared" si="3"/>
        <v>-1239770</v>
      </c>
      <c r="M37" s="31">
        <f t="shared" si="3"/>
        <v>13188933</v>
      </c>
      <c r="N37" s="31">
        <f t="shared" si="3"/>
        <v>15591535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18106501</v>
      </c>
      <c r="X37" s="31">
        <f t="shared" si="3"/>
        <v>30</v>
      </c>
      <c r="Y37" s="31">
        <f t="shared" si="3"/>
        <v>18106471</v>
      </c>
      <c r="Z37" s="32">
        <f>+IF(X37&lt;&gt;0,+(Y37/X37)*100,0)</f>
        <v>60354903.333333336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31</v>
      </c>
      <c r="H44" s="31">
        <f t="shared" si="5"/>
        <v>2514935</v>
      </c>
      <c r="I44" s="31">
        <f t="shared" si="5"/>
        <v>0</v>
      </c>
      <c r="J44" s="31">
        <f t="shared" si="5"/>
        <v>2514966</v>
      </c>
      <c r="K44" s="31">
        <f t="shared" si="5"/>
        <v>3642372</v>
      </c>
      <c r="L44" s="31">
        <f t="shared" si="5"/>
        <v>-1239770</v>
      </c>
      <c r="M44" s="31">
        <f t="shared" si="5"/>
        <v>13188933</v>
      </c>
      <c r="N44" s="31">
        <f t="shared" si="5"/>
        <v>15591535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18106501</v>
      </c>
      <c r="X44" s="31">
        <f t="shared" si="5"/>
        <v>30</v>
      </c>
      <c r="Y44" s="31">
        <f t="shared" si="5"/>
        <v>18106471</v>
      </c>
      <c r="Z44" s="32">
        <f>+IF(X44&lt;&gt;0,+(Y44/X44)*100,0)</f>
        <v>60354903.333333336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423823880</v>
      </c>
      <c r="D45" s="42">
        <f t="shared" si="6"/>
        <v>0</v>
      </c>
      <c r="E45" s="43">
        <f t="shared" si="6"/>
        <v>408526519</v>
      </c>
      <c r="F45" s="44">
        <f t="shared" si="6"/>
        <v>408526519</v>
      </c>
      <c r="G45" s="44">
        <f t="shared" si="6"/>
        <v>398019012</v>
      </c>
      <c r="H45" s="44">
        <f t="shared" si="6"/>
        <v>29509558</v>
      </c>
      <c r="I45" s="44">
        <f t="shared" si="6"/>
        <v>558948</v>
      </c>
      <c r="J45" s="44">
        <f t="shared" si="6"/>
        <v>428087518</v>
      </c>
      <c r="K45" s="44">
        <f t="shared" si="6"/>
        <v>-3691774</v>
      </c>
      <c r="L45" s="44">
        <f t="shared" si="6"/>
        <v>-386688</v>
      </c>
      <c r="M45" s="44">
        <f t="shared" si="6"/>
        <v>3342849</v>
      </c>
      <c r="N45" s="44">
        <f t="shared" si="6"/>
        <v>-735613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427351905</v>
      </c>
      <c r="X45" s="44">
        <f t="shared" si="6"/>
        <v>396569385</v>
      </c>
      <c r="Y45" s="44">
        <f t="shared" si="6"/>
        <v>30782520</v>
      </c>
      <c r="Z45" s="45">
        <f>+IF(X45&lt;&gt;0,+(Y45/X45)*100,0)</f>
        <v>7.7622028235992042</v>
      </c>
      <c r="AA45" s="46">
        <f>+AA26-AA44</f>
        <v>408526519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24353071</v>
      </c>
      <c r="F47" s="20">
        <v>24353071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12395937</v>
      </c>
      <c r="Y47" s="20">
        <v>-12395937</v>
      </c>
      <c r="Z47" s="47">
        <v>-100</v>
      </c>
      <c r="AA47" s="22">
        <v>24353071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24353071</v>
      </c>
      <c r="F50" s="52">
        <f t="shared" si="7"/>
        <v>24353071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12395937</v>
      </c>
      <c r="Y50" s="52">
        <f t="shared" si="7"/>
        <v>-12395937</v>
      </c>
      <c r="Z50" s="53">
        <f>+IF(X50&lt;&gt;0,+(Y50/X50)*100,0)</f>
        <v>-100</v>
      </c>
      <c r="AA50" s="54">
        <f>SUM(AA47:AA49)</f>
        <v>24353071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95073537</v>
      </c>
      <c r="D7" s="18"/>
      <c r="E7" s="19">
        <v>95138513</v>
      </c>
      <c r="F7" s="20">
        <v>95138513</v>
      </c>
      <c r="G7" s="20">
        <v>92438003</v>
      </c>
      <c r="H7" s="20">
        <v>44027300</v>
      </c>
      <c r="I7" s="20">
        <v>11156287</v>
      </c>
      <c r="J7" s="20">
        <v>147621590</v>
      </c>
      <c r="K7" s="20">
        <v>25885683</v>
      </c>
      <c r="L7" s="20">
        <v>-2763186</v>
      </c>
      <c r="M7" s="20">
        <v>13418178</v>
      </c>
      <c r="N7" s="20">
        <v>36540675</v>
      </c>
      <c r="O7" s="20"/>
      <c r="P7" s="20"/>
      <c r="Q7" s="20"/>
      <c r="R7" s="20"/>
      <c r="S7" s="20"/>
      <c r="T7" s="20"/>
      <c r="U7" s="20"/>
      <c r="V7" s="20"/>
      <c r="W7" s="20">
        <v>184162265</v>
      </c>
      <c r="X7" s="20">
        <v>47569272</v>
      </c>
      <c r="Y7" s="20">
        <v>136592993</v>
      </c>
      <c r="Z7" s="21">
        <v>287.14543497743665</v>
      </c>
      <c r="AA7" s="22">
        <v>95138513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1008316</v>
      </c>
      <c r="D10" s="18"/>
      <c r="E10" s="19">
        <v>87862</v>
      </c>
      <c r="F10" s="20">
        <v>87862</v>
      </c>
      <c r="G10" s="20">
        <v>72522</v>
      </c>
      <c r="H10" s="20">
        <v>935795</v>
      </c>
      <c r="I10" s="20"/>
      <c r="J10" s="20">
        <v>1008317</v>
      </c>
      <c r="K10" s="20"/>
      <c r="L10" s="20"/>
      <c r="M10" s="20">
        <v>-2026083</v>
      </c>
      <c r="N10" s="20">
        <v>-2026083</v>
      </c>
      <c r="O10" s="20"/>
      <c r="P10" s="20"/>
      <c r="Q10" s="20"/>
      <c r="R10" s="20"/>
      <c r="S10" s="20"/>
      <c r="T10" s="20"/>
      <c r="U10" s="20"/>
      <c r="V10" s="20"/>
      <c r="W10" s="20">
        <v>-1017766</v>
      </c>
      <c r="X10" s="20">
        <v>43938</v>
      </c>
      <c r="Y10" s="20">
        <v>-1061704</v>
      </c>
      <c r="Z10" s="21">
        <v>-2416.3685192771636</v>
      </c>
      <c r="AA10" s="22">
        <v>87862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96081853</v>
      </c>
      <c r="D13" s="29">
        <f>SUM(D6:D12)</f>
        <v>0</v>
      </c>
      <c r="E13" s="30">
        <f t="shared" si="0"/>
        <v>95226375</v>
      </c>
      <c r="F13" s="31">
        <f t="shared" si="0"/>
        <v>95226375</v>
      </c>
      <c r="G13" s="31">
        <f t="shared" si="0"/>
        <v>92510525</v>
      </c>
      <c r="H13" s="31">
        <f t="shared" si="0"/>
        <v>44963095</v>
      </c>
      <c r="I13" s="31">
        <f t="shared" si="0"/>
        <v>11156287</v>
      </c>
      <c r="J13" s="31">
        <f t="shared" si="0"/>
        <v>148629907</v>
      </c>
      <c r="K13" s="31">
        <f t="shared" si="0"/>
        <v>25885683</v>
      </c>
      <c r="L13" s="31">
        <f t="shared" si="0"/>
        <v>-2763186</v>
      </c>
      <c r="M13" s="31">
        <f t="shared" si="0"/>
        <v>11392095</v>
      </c>
      <c r="N13" s="31">
        <f t="shared" si="0"/>
        <v>34514592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183144499</v>
      </c>
      <c r="X13" s="31">
        <f t="shared" si="0"/>
        <v>47613210</v>
      </c>
      <c r="Y13" s="31">
        <f t="shared" si="0"/>
        <v>135531289</v>
      </c>
      <c r="Z13" s="32">
        <f>+IF(X13&lt;&gt;0,+(Y13/X13)*100,0)</f>
        <v>284.6506022173258</v>
      </c>
      <c r="AA13" s="33">
        <f>SUM(AA6:AA12)</f>
        <v>95226375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1658743967</v>
      </c>
      <c r="D17" s="18"/>
      <c r="E17" s="19">
        <v>703395154</v>
      </c>
      <c r="F17" s="20">
        <v>703395154</v>
      </c>
      <c r="G17" s="24">
        <v>1552517943</v>
      </c>
      <c r="H17" s="24">
        <v>104384591</v>
      </c>
      <c r="I17" s="24">
        <v>9369620</v>
      </c>
      <c r="J17" s="20">
        <v>1666272154</v>
      </c>
      <c r="K17" s="24">
        <v>10111686</v>
      </c>
      <c r="L17" s="24">
        <v>5038271</v>
      </c>
      <c r="M17" s="20">
        <v>-2680654</v>
      </c>
      <c r="N17" s="24">
        <v>12469303</v>
      </c>
      <c r="O17" s="24"/>
      <c r="P17" s="24"/>
      <c r="Q17" s="20"/>
      <c r="R17" s="24"/>
      <c r="S17" s="24"/>
      <c r="T17" s="20"/>
      <c r="U17" s="24"/>
      <c r="V17" s="24"/>
      <c r="W17" s="24">
        <v>1678741457</v>
      </c>
      <c r="X17" s="20">
        <v>351697614</v>
      </c>
      <c r="Y17" s="24">
        <v>1327043843</v>
      </c>
      <c r="Z17" s="25">
        <v>377.32523343192202</v>
      </c>
      <c r="AA17" s="26">
        <v>703395154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1658743967</v>
      </c>
      <c r="D25" s="29">
        <f t="shared" ref="D25:Y25" si="1">SUM(D15:D24)</f>
        <v>0</v>
      </c>
      <c r="E25" s="35">
        <f t="shared" si="1"/>
        <v>703395154</v>
      </c>
      <c r="F25" s="36">
        <f t="shared" si="1"/>
        <v>703395154</v>
      </c>
      <c r="G25" s="36">
        <f t="shared" si="1"/>
        <v>1552517943</v>
      </c>
      <c r="H25" s="36">
        <f t="shared" si="1"/>
        <v>104384591</v>
      </c>
      <c r="I25" s="36">
        <f t="shared" si="1"/>
        <v>9369620</v>
      </c>
      <c r="J25" s="36">
        <f t="shared" si="1"/>
        <v>1666272154</v>
      </c>
      <c r="K25" s="36">
        <f t="shared" si="1"/>
        <v>10111686</v>
      </c>
      <c r="L25" s="36">
        <f t="shared" si="1"/>
        <v>5038271</v>
      </c>
      <c r="M25" s="36">
        <f t="shared" si="1"/>
        <v>-2680654</v>
      </c>
      <c r="N25" s="36">
        <f t="shared" si="1"/>
        <v>12469303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1678741457</v>
      </c>
      <c r="X25" s="36">
        <f t="shared" si="1"/>
        <v>351697614</v>
      </c>
      <c r="Y25" s="36">
        <f t="shared" si="1"/>
        <v>1327043843</v>
      </c>
      <c r="Z25" s="37">
        <f>+IF(X25&lt;&gt;0,+(Y25/X25)*100,0)</f>
        <v>377.32523343192202</v>
      </c>
      <c r="AA25" s="38">
        <f>SUM(AA15:AA24)</f>
        <v>703395154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1754825820</v>
      </c>
      <c r="D26" s="29">
        <f>+D13+D25</f>
        <v>0</v>
      </c>
      <c r="E26" s="30">
        <f t="shared" si="2"/>
        <v>798621529</v>
      </c>
      <c r="F26" s="31">
        <f t="shared" si="2"/>
        <v>798621529</v>
      </c>
      <c r="G26" s="31">
        <f t="shared" si="2"/>
        <v>1645028468</v>
      </c>
      <c r="H26" s="31">
        <f t="shared" si="2"/>
        <v>149347686</v>
      </c>
      <c r="I26" s="31">
        <f t="shared" si="2"/>
        <v>20525907</v>
      </c>
      <c r="J26" s="31">
        <f t="shared" si="2"/>
        <v>1814902061</v>
      </c>
      <c r="K26" s="31">
        <f t="shared" si="2"/>
        <v>35997369</v>
      </c>
      <c r="L26" s="31">
        <f t="shared" si="2"/>
        <v>2275085</v>
      </c>
      <c r="M26" s="31">
        <f t="shared" si="2"/>
        <v>8711441</v>
      </c>
      <c r="N26" s="31">
        <f t="shared" si="2"/>
        <v>46983895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1861885956</v>
      </c>
      <c r="X26" s="31">
        <f t="shared" si="2"/>
        <v>399310824</v>
      </c>
      <c r="Y26" s="31">
        <f t="shared" si="2"/>
        <v>1462575132</v>
      </c>
      <c r="Z26" s="32">
        <f>+IF(X26&lt;&gt;0,+(Y26/X26)*100,0)</f>
        <v>366.27485259452925</v>
      </c>
      <c r="AA26" s="33">
        <f>+AA13+AA25</f>
        <v>798621529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598725</v>
      </c>
      <c r="D31" s="18"/>
      <c r="E31" s="19">
        <v>600000</v>
      </c>
      <c r="F31" s="20">
        <v>600000</v>
      </c>
      <c r="G31" s="20">
        <v>590793</v>
      </c>
      <c r="H31" s="20">
        <v>7932</v>
      </c>
      <c r="I31" s="20">
        <v>465</v>
      </c>
      <c r="J31" s="20">
        <v>599190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599190</v>
      </c>
      <c r="X31" s="20">
        <v>300000</v>
      </c>
      <c r="Y31" s="20">
        <v>299190</v>
      </c>
      <c r="Z31" s="21">
        <v>99.72999999999999</v>
      </c>
      <c r="AA31" s="22">
        <v>600000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-128593906</v>
      </c>
      <c r="D33" s="18"/>
      <c r="E33" s="19"/>
      <c r="F33" s="20"/>
      <c r="G33" s="20">
        <v>-108811883</v>
      </c>
      <c r="H33" s="20">
        <v>217977</v>
      </c>
      <c r="I33" s="20">
        <v>-3164482</v>
      </c>
      <c r="J33" s="20">
        <v>-111758388</v>
      </c>
      <c r="K33" s="20"/>
      <c r="L33" s="20">
        <v>35000000</v>
      </c>
      <c r="M33" s="20">
        <v>-6741661</v>
      </c>
      <c r="N33" s="20">
        <v>28258339</v>
      </c>
      <c r="O33" s="20"/>
      <c r="P33" s="20"/>
      <c r="Q33" s="20"/>
      <c r="R33" s="20"/>
      <c r="S33" s="20"/>
      <c r="T33" s="20"/>
      <c r="U33" s="20"/>
      <c r="V33" s="20"/>
      <c r="W33" s="20">
        <v>-83500049</v>
      </c>
      <c r="X33" s="20">
        <v>-6</v>
      </c>
      <c r="Y33" s="20">
        <v>-83500043</v>
      </c>
      <c r="Z33" s="21">
        <v>1391667383.3333335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96204326</v>
      </c>
      <c r="D35" s="18"/>
      <c r="E35" s="19"/>
      <c r="F35" s="20"/>
      <c r="G35" s="20">
        <v>81416151</v>
      </c>
      <c r="H35" s="20">
        <v>19166757</v>
      </c>
      <c r="I35" s="20">
        <v>949144</v>
      </c>
      <c r="J35" s="20">
        <v>101532052</v>
      </c>
      <c r="K35" s="20">
        <v>2942861</v>
      </c>
      <c r="L35" s="20">
        <v>-769391</v>
      </c>
      <c r="M35" s="20">
        <v>1453201</v>
      </c>
      <c r="N35" s="20">
        <v>3626671</v>
      </c>
      <c r="O35" s="20"/>
      <c r="P35" s="20"/>
      <c r="Q35" s="20"/>
      <c r="R35" s="20"/>
      <c r="S35" s="20"/>
      <c r="T35" s="20"/>
      <c r="U35" s="20"/>
      <c r="V35" s="20"/>
      <c r="W35" s="20">
        <v>105158723</v>
      </c>
      <c r="X35" s="20"/>
      <c r="Y35" s="20">
        <v>105158723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-31790855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-26804939</v>
      </c>
      <c r="H37" s="31">
        <f t="shared" si="3"/>
        <v>19392666</v>
      </c>
      <c r="I37" s="31">
        <f t="shared" si="3"/>
        <v>-2214873</v>
      </c>
      <c r="J37" s="31">
        <f t="shared" si="3"/>
        <v>-9627146</v>
      </c>
      <c r="K37" s="31">
        <f t="shared" si="3"/>
        <v>2942861</v>
      </c>
      <c r="L37" s="31">
        <f t="shared" si="3"/>
        <v>34230609</v>
      </c>
      <c r="M37" s="31">
        <f t="shared" si="3"/>
        <v>-5288460</v>
      </c>
      <c r="N37" s="31">
        <f t="shared" si="3"/>
        <v>31885010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22257864</v>
      </c>
      <c r="X37" s="31">
        <f t="shared" si="3"/>
        <v>299994</v>
      </c>
      <c r="Y37" s="31">
        <f t="shared" si="3"/>
        <v>21957870</v>
      </c>
      <c r="Z37" s="32">
        <f>+IF(X37&lt;&gt;0,+(Y37/X37)*100,0)</f>
        <v>7319.4363887277741</v>
      </c>
      <c r="AA37" s="33">
        <f>SUM(AA29:AA36)</f>
        <v>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-31790855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-26804939</v>
      </c>
      <c r="H44" s="31">
        <f t="shared" si="5"/>
        <v>19392666</v>
      </c>
      <c r="I44" s="31">
        <f t="shared" si="5"/>
        <v>-2214873</v>
      </c>
      <c r="J44" s="31">
        <f t="shared" si="5"/>
        <v>-9627146</v>
      </c>
      <c r="K44" s="31">
        <f t="shared" si="5"/>
        <v>2942861</v>
      </c>
      <c r="L44" s="31">
        <f t="shared" si="5"/>
        <v>34230609</v>
      </c>
      <c r="M44" s="31">
        <f t="shared" si="5"/>
        <v>-5288460</v>
      </c>
      <c r="N44" s="31">
        <f t="shared" si="5"/>
        <v>31885010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22257864</v>
      </c>
      <c r="X44" s="31">
        <f t="shared" si="5"/>
        <v>299994</v>
      </c>
      <c r="Y44" s="31">
        <f t="shared" si="5"/>
        <v>21957870</v>
      </c>
      <c r="Z44" s="32">
        <f>+IF(X44&lt;&gt;0,+(Y44/X44)*100,0)</f>
        <v>7319.4363887277741</v>
      </c>
      <c r="AA44" s="33">
        <f>+AA37+AA43</f>
        <v>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1786616675</v>
      </c>
      <c r="D45" s="42">
        <f t="shared" si="6"/>
        <v>0</v>
      </c>
      <c r="E45" s="43">
        <f t="shared" si="6"/>
        <v>798021529</v>
      </c>
      <c r="F45" s="44">
        <f t="shared" si="6"/>
        <v>798021529</v>
      </c>
      <c r="G45" s="44">
        <f t="shared" si="6"/>
        <v>1671833407</v>
      </c>
      <c r="H45" s="44">
        <f t="shared" si="6"/>
        <v>129955020</v>
      </c>
      <c r="I45" s="44">
        <f t="shared" si="6"/>
        <v>22740780</v>
      </c>
      <c r="J45" s="44">
        <f t="shared" si="6"/>
        <v>1824529207</v>
      </c>
      <c r="K45" s="44">
        <f t="shared" si="6"/>
        <v>33054508</v>
      </c>
      <c r="L45" s="44">
        <f t="shared" si="6"/>
        <v>-31955524</v>
      </c>
      <c r="M45" s="44">
        <f t="shared" si="6"/>
        <v>13999901</v>
      </c>
      <c r="N45" s="44">
        <f t="shared" si="6"/>
        <v>15098885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1839628092</v>
      </c>
      <c r="X45" s="44">
        <f t="shared" si="6"/>
        <v>399010830</v>
      </c>
      <c r="Y45" s="44">
        <f t="shared" si="6"/>
        <v>1440617262</v>
      </c>
      <c r="Z45" s="45">
        <f>+IF(X45&lt;&gt;0,+(Y45/X45)*100,0)</f>
        <v>361.04715804330425</v>
      </c>
      <c r="AA45" s="46">
        <f>+AA26-AA44</f>
        <v>798021529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-431755917</v>
      </c>
      <c r="D47" s="18"/>
      <c r="E47" s="19">
        <v>-169578863</v>
      </c>
      <c r="F47" s="20">
        <v>-169578863</v>
      </c>
      <c r="G47" s="20">
        <v>-337313884</v>
      </c>
      <c r="H47" s="20">
        <v>-134160010</v>
      </c>
      <c r="I47" s="20">
        <v>16935987</v>
      </c>
      <c r="J47" s="20">
        <v>-454537907</v>
      </c>
      <c r="K47" s="20">
        <v>5894095</v>
      </c>
      <c r="L47" s="20">
        <v>-15101398</v>
      </c>
      <c r="M47" s="20">
        <v>-29833394</v>
      </c>
      <c r="N47" s="20">
        <v>-39040697</v>
      </c>
      <c r="O47" s="20"/>
      <c r="P47" s="20"/>
      <c r="Q47" s="20"/>
      <c r="R47" s="20"/>
      <c r="S47" s="20"/>
      <c r="T47" s="20"/>
      <c r="U47" s="20"/>
      <c r="V47" s="20"/>
      <c r="W47" s="20">
        <v>-493578604</v>
      </c>
      <c r="X47" s="20">
        <v>-84789456</v>
      </c>
      <c r="Y47" s="20">
        <v>-408789148</v>
      </c>
      <c r="Z47" s="47">
        <v>482.12262147312276</v>
      </c>
      <c r="AA47" s="22">
        <v>-169578863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-431755917</v>
      </c>
      <c r="D50" s="50">
        <f t="shared" ref="D50:Y50" si="7">SUM(D47:D49)</f>
        <v>0</v>
      </c>
      <c r="E50" s="51">
        <f t="shared" si="7"/>
        <v>-169578863</v>
      </c>
      <c r="F50" s="52">
        <f t="shared" si="7"/>
        <v>-169578863</v>
      </c>
      <c r="G50" s="52">
        <f t="shared" si="7"/>
        <v>-337313884</v>
      </c>
      <c r="H50" s="52">
        <f t="shared" si="7"/>
        <v>-134160010</v>
      </c>
      <c r="I50" s="52">
        <f t="shared" si="7"/>
        <v>16935987</v>
      </c>
      <c r="J50" s="52">
        <f t="shared" si="7"/>
        <v>-454537907</v>
      </c>
      <c r="K50" s="52">
        <f t="shared" si="7"/>
        <v>5894095</v>
      </c>
      <c r="L50" s="52">
        <f t="shared" si="7"/>
        <v>-15101398</v>
      </c>
      <c r="M50" s="52">
        <f t="shared" si="7"/>
        <v>-29833394</v>
      </c>
      <c r="N50" s="52">
        <f t="shared" si="7"/>
        <v>-39040697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-493578604</v>
      </c>
      <c r="X50" s="52">
        <f t="shared" si="7"/>
        <v>-84789456</v>
      </c>
      <c r="Y50" s="52">
        <f t="shared" si="7"/>
        <v>-408789148</v>
      </c>
      <c r="Z50" s="53">
        <f>+IF(X50&lt;&gt;0,+(Y50/X50)*100,0)</f>
        <v>482.12262147312276</v>
      </c>
      <c r="AA50" s="54">
        <f>SUM(AA47:AA49)</f>
        <v>-169578863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-3685084</v>
      </c>
      <c r="F6" s="20">
        <v>-3685084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-1842546</v>
      </c>
      <c r="Y6" s="20">
        <v>1842546</v>
      </c>
      <c r="Z6" s="21">
        <v>-100</v>
      </c>
      <c r="AA6" s="22">
        <v>-3685084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88032</v>
      </c>
      <c r="F10" s="20">
        <v>88032</v>
      </c>
      <c r="G10" s="20">
        <v>12484</v>
      </c>
      <c r="H10" s="20"/>
      <c r="I10" s="20"/>
      <c r="J10" s="20">
        <v>12484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12484</v>
      </c>
      <c r="X10" s="20">
        <v>44016</v>
      </c>
      <c r="Y10" s="20">
        <v>-31532</v>
      </c>
      <c r="Z10" s="21">
        <v>-71.637586332242819</v>
      </c>
      <c r="AA10" s="22">
        <v>88032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13205</v>
      </c>
      <c r="F11" s="20">
        <v>13205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6600</v>
      </c>
      <c r="Y11" s="24">
        <v>-6600</v>
      </c>
      <c r="Z11" s="25">
        <v>-100</v>
      </c>
      <c r="AA11" s="26">
        <v>13205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-3583847</v>
      </c>
      <c r="F13" s="31">
        <f t="shared" si="0"/>
        <v>-3583847</v>
      </c>
      <c r="G13" s="31">
        <f t="shared" si="0"/>
        <v>12484</v>
      </c>
      <c r="H13" s="31">
        <f t="shared" si="0"/>
        <v>0</v>
      </c>
      <c r="I13" s="31">
        <f t="shared" si="0"/>
        <v>0</v>
      </c>
      <c r="J13" s="31">
        <f t="shared" si="0"/>
        <v>12484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12484</v>
      </c>
      <c r="X13" s="31">
        <f t="shared" si="0"/>
        <v>-1791930</v>
      </c>
      <c r="Y13" s="31">
        <f t="shared" si="0"/>
        <v>1804414</v>
      </c>
      <c r="Z13" s="32">
        <f>+IF(X13&lt;&gt;0,+(Y13/X13)*100,0)</f>
        <v>-100.69667899973771</v>
      </c>
      <c r="AA13" s="33">
        <f>SUM(AA6:AA12)</f>
        <v>-3583847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124284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124284</v>
      </c>
      <c r="D26" s="29">
        <f>+D13+D25</f>
        <v>0</v>
      </c>
      <c r="E26" s="30">
        <f t="shared" si="2"/>
        <v>-3583847</v>
      </c>
      <c r="F26" s="31">
        <f t="shared" si="2"/>
        <v>-3583847</v>
      </c>
      <c r="G26" s="31">
        <f t="shared" si="2"/>
        <v>12484</v>
      </c>
      <c r="H26" s="31">
        <f t="shared" si="2"/>
        <v>0</v>
      </c>
      <c r="I26" s="31">
        <f t="shared" si="2"/>
        <v>0</v>
      </c>
      <c r="J26" s="31">
        <f t="shared" si="2"/>
        <v>12484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12484</v>
      </c>
      <c r="X26" s="31">
        <f t="shared" si="2"/>
        <v>-1791930</v>
      </c>
      <c r="Y26" s="31">
        <f t="shared" si="2"/>
        <v>1804414</v>
      </c>
      <c r="Z26" s="32">
        <f>+IF(X26&lt;&gt;0,+(Y26/X26)*100,0)</f>
        <v>-100.69667899973771</v>
      </c>
      <c r="AA26" s="33">
        <f>+AA13+AA25</f>
        <v>-3583847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124284</v>
      </c>
      <c r="D45" s="42">
        <f t="shared" si="6"/>
        <v>0</v>
      </c>
      <c r="E45" s="43">
        <f t="shared" si="6"/>
        <v>-3583847</v>
      </c>
      <c r="F45" s="44">
        <f t="shared" si="6"/>
        <v>-3583847</v>
      </c>
      <c r="G45" s="44">
        <f t="shared" si="6"/>
        <v>12484</v>
      </c>
      <c r="H45" s="44">
        <f t="shared" si="6"/>
        <v>0</v>
      </c>
      <c r="I45" s="44">
        <f t="shared" si="6"/>
        <v>0</v>
      </c>
      <c r="J45" s="44">
        <f t="shared" si="6"/>
        <v>12484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12484</v>
      </c>
      <c r="X45" s="44">
        <f t="shared" si="6"/>
        <v>-1791930</v>
      </c>
      <c r="Y45" s="44">
        <f t="shared" si="6"/>
        <v>1804414</v>
      </c>
      <c r="Z45" s="45">
        <f>+IF(X45&lt;&gt;0,+(Y45/X45)*100,0)</f>
        <v>-100.69667899973771</v>
      </c>
      <c r="AA45" s="46">
        <f>+AA26-AA44</f>
        <v>-3583847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7421897</v>
      </c>
      <c r="D7" s="18"/>
      <c r="E7" s="19">
        <v>7036919</v>
      </c>
      <c r="F7" s="20">
        <v>7036919</v>
      </c>
      <c r="G7" s="20">
        <v>12978150</v>
      </c>
      <c r="H7" s="20">
        <v>-4833683</v>
      </c>
      <c r="I7" s="20">
        <v>1303175</v>
      </c>
      <c r="J7" s="20">
        <v>9447642</v>
      </c>
      <c r="K7" s="20">
        <v>1019618</v>
      </c>
      <c r="L7" s="20">
        <v>2054493</v>
      </c>
      <c r="M7" s="20">
        <v>986041</v>
      </c>
      <c r="N7" s="20">
        <v>4060152</v>
      </c>
      <c r="O7" s="20"/>
      <c r="P7" s="20"/>
      <c r="Q7" s="20"/>
      <c r="R7" s="20"/>
      <c r="S7" s="20"/>
      <c r="T7" s="20"/>
      <c r="U7" s="20"/>
      <c r="V7" s="20"/>
      <c r="W7" s="20">
        <v>13507794</v>
      </c>
      <c r="X7" s="20">
        <v>3518478</v>
      </c>
      <c r="Y7" s="20">
        <v>9989316</v>
      </c>
      <c r="Z7" s="21">
        <v>283.91014523893568</v>
      </c>
      <c r="AA7" s="22">
        <v>7036919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1055</v>
      </c>
      <c r="M10" s="20">
        <v>966</v>
      </c>
      <c r="N10" s="20">
        <v>2021</v>
      </c>
      <c r="O10" s="20"/>
      <c r="P10" s="20"/>
      <c r="Q10" s="20"/>
      <c r="R10" s="20"/>
      <c r="S10" s="20"/>
      <c r="T10" s="20"/>
      <c r="U10" s="20"/>
      <c r="V10" s="20"/>
      <c r="W10" s="20">
        <v>2021</v>
      </c>
      <c r="X10" s="20"/>
      <c r="Y10" s="20">
        <v>2021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7421897</v>
      </c>
      <c r="D13" s="29">
        <f>SUM(D6:D12)</f>
        <v>0</v>
      </c>
      <c r="E13" s="30">
        <f t="shared" si="0"/>
        <v>7036919</v>
      </c>
      <c r="F13" s="31">
        <f t="shared" si="0"/>
        <v>7036919</v>
      </c>
      <c r="G13" s="31">
        <f t="shared" si="0"/>
        <v>12978150</v>
      </c>
      <c r="H13" s="31">
        <f t="shared" si="0"/>
        <v>-4833683</v>
      </c>
      <c r="I13" s="31">
        <f t="shared" si="0"/>
        <v>1303175</v>
      </c>
      <c r="J13" s="31">
        <f t="shared" si="0"/>
        <v>9447642</v>
      </c>
      <c r="K13" s="31">
        <f t="shared" si="0"/>
        <v>1019618</v>
      </c>
      <c r="L13" s="31">
        <f t="shared" si="0"/>
        <v>2055548</v>
      </c>
      <c r="M13" s="31">
        <f t="shared" si="0"/>
        <v>987007</v>
      </c>
      <c r="N13" s="31">
        <f t="shared" si="0"/>
        <v>4062173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13509815</v>
      </c>
      <c r="X13" s="31">
        <f t="shared" si="0"/>
        <v>3518478</v>
      </c>
      <c r="Y13" s="31">
        <f t="shared" si="0"/>
        <v>9991337</v>
      </c>
      <c r="Z13" s="32">
        <f>+IF(X13&lt;&gt;0,+(Y13/X13)*100,0)</f>
        <v>283.96758484776655</v>
      </c>
      <c r="AA13" s="33">
        <f>SUM(AA6:AA12)</f>
        <v>7036919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818857</v>
      </c>
      <c r="D17" s="18"/>
      <c r="E17" s="19">
        <v>-141182</v>
      </c>
      <c r="F17" s="20">
        <v>-141182</v>
      </c>
      <c r="G17" s="24">
        <v>818857</v>
      </c>
      <c r="H17" s="24"/>
      <c r="I17" s="24"/>
      <c r="J17" s="20">
        <v>818857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818857</v>
      </c>
      <c r="X17" s="20">
        <v>-70590</v>
      </c>
      <c r="Y17" s="24">
        <v>889447</v>
      </c>
      <c r="Z17" s="25">
        <v>-1260.0184162062615</v>
      </c>
      <c r="AA17" s="26">
        <v>-141182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818857</v>
      </c>
      <c r="D25" s="29">
        <f t="shared" ref="D25:Y25" si="1">SUM(D15:D24)</f>
        <v>0</v>
      </c>
      <c r="E25" s="35">
        <f t="shared" si="1"/>
        <v>-141182</v>
      </c>
      <c r="F25" s="36">
        <f t="shared" si="1"/>
        <v>-141182</v>
      </c>
      <c r="G25" s="36">
        <f t="shared" si="1"/>
        <v>818857</v>
      </c>
      <c r="H25" s="36">
        <f t="shared" si="1"/>
        <v>0</v>
      </c>
      <c r="I25" s="36">
        <f t="shared" si="1"/>
        <v>0</v>
      </c>
      <c r="J25" s="36">
        <f t="shared" si="1"/>
        <v>818857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818857</v>
      </c>
      <c r="X25" s="36">
        <f t="shared" si="1"/>
        <v>-70590</v>
      </c>
      <c r="Y25" s="36">
        <f t="shared" si="1"/>
        <v>889447</v>
      </c>
      <c r="Z25" s="37">
        <f>+IF(X25&lt;&gt;0,+(Y25/X25)*100,0)</f>
        <v>-1260.0184162062615</v>
      </c>
      <c r="AA25" s="38">
        <f>SUM(AA15:AA24)</f>
        <v>-141182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8240754</v>
      </c>
      <c r="D26" s="29">
        <f>+D13+D25</f>
        <v>0</v>
      </c>
      <c r="E26" s="30">
        <f t="shared" si="2"/>
        <v>6895737</v>
      </c>
      <c r="F26" s="31">
        <f t="shared" si="2"/>
        <v>6895737</v>
      </c>
      <c r="G26" s="31">
        <f t="shared" si="2"/>
        <v>13797007</v>
      </c>
      <c r="H26" s="31">
        <f t="shared" si="2"/>
        <v>-4833683</v>
      </c>
      <c r="I26" s="31">
        <f t="shared" si="2"/>
        <v>1303175</v>
      </c>
      <c r="J26" s="31">
        <f t="shared" si="2"/>
        <v>10266499</v>
      </c>
      <c r="K26" s="31">
        <f t="shared" si="2"/>
        <v>1019618</v>
      </c>
      <c r="L26" s="31">
        <f t="shared" si="2"/>
        <v>2055548</v>
      </c>
      <c r="M26" s="31">
        <f t="shared" si="2"/>
        <v>987007</v>
      </c>
      <c r="N26" s="31">
        <f t="shared" si="2"/>
        <v>4062173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14328672</v>
      </c>
      <c r="X26" s="31">
        <f t="shared" si="2"/>
        <v>3447888</v>
      </c>
      <c r="Y26" s="31">
        <f t="shared" si="2"/>
        <v>10880784</v>
      </c>
      <c r="Z26" s="32">
        <f>+IF(X26&lt;&gt;0,+(Y26/X26)*100,0)</f>
        <v>315.57823223956228</v>
      </c>
      <c r="AA26" s="33">
        <f>+AA13+AA25</f>
        <v>6895737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1495709</v>
      </c>
      <c r="D35" s="18"/>
      <c r="E35" s="19">
        <v>-116412</v>
      </c>
      <c r="F35" s="20">
        <v>-116412</v>
      </c>
      <c r="G35" s="20">
        <v>1548721</v>
      </c>
      <c r="H35" s="20">
        <v>41819</v>
      </c>
      <c r="I35" s="20">
        <v>160023</v>
      </c>
      <c r="J35" s="20">
        <v>1750563</v>
      </c>
      <c r="K35" s="20">
        <v>132369</v>
      </c>
      <c r="L35" s="20">
        <v>268249</v>
      </c>
      <c r="M35" s="20">
        <v>128574</v>
      </c>
      <c r="N35" s="20">
        <v>529192</v>
      </c>
      <c r="O35" s="20"/>
      <c r="P35" s="20"/>
      <c r="Q35" s="20"/>
      <c r="R35" s="20"/>
      <c r="S35" s="20"/>
      <c r="T35" s="20"/>
      <c r="U35" s="20"/>
      <c r="V35" s="20"/>
      <c r="W35" s="20">
        <v>2279755</v>
      </c>
      <c r="X35" s="20">
        <v>-58212</v>
      </c>
      <c r="Y35" s="20">
        <v>2337967</v>
      </c>
      <c r="Z35" s="21">
        <v>-4016.2973270116127</v>
      </c>
      <c r="AA35" s="22">
        <v>-116412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1495709</v>
      </c>
      <c r="D37" s="29">
        <f t="shared" ref="D37:Y37" si="3">SUM(D29:D36)</f>
        <v>0</v>
      </c>
      <c r="E37" s="30">
        <f t="shared" si="3"/>
        <v>-116412</v>
      </c>
      <c r="F37" s="31">
        <f t="shared" si="3"/>
        <v>-116412</v>
      </c>
      <c r="G37" s="31">
        <f t="shared" si="3"/>
        <v>1548721</v>
      </c>
      <c r="H37" s="31">
        <f t="shared" si="3"/>
        <v>41819</v>
      </c>
      <c r="I37" s="31">
        <f t="shared" si="3"/>
        <v>160023</v>
      </c>
      <c r="J37" s="31">
        <f t="shared" si="3"/>
        <v>1750563</v>
      </c>
      <c r="K37" s="31">
        <f t="shared" si="3"/>
        <v>132369</v>
      </c>
      <c r="L37" s="31">
        <f t="shared" si="3"/>
        <v>268249</v>
      </c>
      <c r="M37" s="31">
        <f t="shared" si="3"/>
        <v>128574</v>
      </c>
      <c r="N37" s="31">
        <f t="shared" si="3"/>
        <v>529192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2279755</v>
      </c>
      <c r="X37" s="31">
        <f t="shared" si="3"/>
        <v>-58212</v>
      </c>
      <c r="Y37" s="31">
        <f t="shared" si="3"/>
        <v>2337967</v>
      </c>
      <c r="Z37" s="32">
        <f>+IF(X37&lt;&gt;0,+(Y37/X37)*100,0)</f>
        <v>-4016.2973270116127</v>
      </c>
      <c r="AA37" s="33">
        <f>SUM(AA29:AA36)</f>
        <v>-116412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1495709</v>
      </c>
      <c r="D44" s="29">
        <f>+D37+D43</f>
        <v>0</v>
      </c>
      <c r="E44" s="30">
        <f t="shared" si="5"/>
        <v>-116412</v>
      </c>
      <c r="F44" s="31">
        <f t="shared" si="5"/>
        <v>-116412</v>
      </c>
      <c r="G44" s="31">
        <f t="shared" si="5"/>
        <v>1548721</v>
      </c>
      <c r="H44" s="31">
        <f t="shared" si="5"/>
        <v>41819</v>
      </c>
      <c r="I44" s="31">
        <f t="shared" si="5"/>
        <v>160023</v>
      </c>
      <c r="J44" s="31">
        <f t="shared" si="5"/>
        <v>1750563</v>
      </c>
      <c r="K44" s="31">
        <f t="shared" si="5"/>
        <v>132369</v>
      </c>
      <c r="L44" s="31">
        <f t="shared" si="5"/>
        <v>268249</v>
      </c>
      <c r="M44" s="31">
        <f t="shared" si="5"/>
        <v>128574</v>
      </c>
      <c r="N44" s="31">
        <f t="shared" si="5"/>
        <v>529192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2279755</v>
      </c>
      <c r="X44" s="31">
        <f t="shared" si="5"/>
        <v>-58212</v>
      </c>
      <c r="Y44" s="31">
        <f t="shared" si="5"/>
        <v>2337967</v>
      </c>
      <c r="Z44" s="32">
        <f>+IF(X44&lt;&gt;0,+(Y44/X44)*100,0)</f>
        <v>-4016.2973270116127</v>
      </c>
      <c r="AA44" s="33">
        <f>+AA37+AA43</f>
        <v>-116412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6745045</v>
      </c>
      <c r="D45" s="42">
        <f t="shared" si="6"/>
        <v>0</v>
      </c>
      <c r="E45" s="43">
        <f t="shared" si="6"/>
        <v>7012149</v>
      </c>
      <c r="F45" s="44">
        <f t="shared" si="6"/>
        <v>7012149</v>
      </c>
      <c r="G45" s="44">
        <f t="shared" si="6"/>
        <v>12248286</v>
      </c>
      <c r="H45" s="44">
        <f t="shared" si="6"/>
        <v>-4875502</v>
      </c>
      <c r="I45" s="44">
        <f t="shared" si="6"/>
        <v>1143152</v>
      </c>
      <c r="J45" s="44">
        <f t="shared" si="6"/>
        <v>8515936</v>
      </c>
      <c r="K45" s="44">
        <f t="shared" si="6"/>
        <v>887249</v>
      </c>
      <c r="L45" s="44">
        <f t="shared" si="6"/>
        <v>1787299</v>
      </c>
      <c r="M45" s="44">
        <f t="shared" si="6"/>
        <v>858433</v>
      </c>
      <c r="N45" s="44">
        <f t="shared" si="6"/>
        <v>3532981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12048917</v>
      </c>
      <c r="X45" s="44">
        <f t="shared" si="6"/>
        <v>3506100</v>
      </c>
      <c r="Y45" s="44">
        <f t="shared" si="6"/>
        <v>8542817</v>
      </c>
      <c r="Z45" s="45">
        <f>+IF(X45&lt;&gt;0,+(Y45/X45)*100,0)</f>
        <v>243.65582841333676</v>
      </c>
      <c r="AA45" s="46">
        <f>+AA26-AA44</f>
        <v>7012149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-4236451</v>
      </c>
      <c r="D47" s="18"/>
      <c r="E47" s="19"/>
      <c r="F47" s="20"/>
      <c r="G47" s="20">
        <v>-4173252</v>
      </c>
      <c r="H47" s="20">
        <v>-4237049</v>
      </c>
      <c r="I47" s="20">
        <v>798784</v>
      </c>
      <c r="J47" s="20">
        <v>-7611517</v>
      </c>
      <c r="K47" s="20">
        <v>775586</v>
      </c>
      <c r="L47" s="20">
        <v>1594283</v>
      </c>
      <c r="M47" s="20">
        <v>166728</v>
      </c>
      <c r="N47" s="20">
        <v>2536597</v>
      </c>
      <c r="O47" s="20"/>
      <c r="P47" s="20"/>
      <c r="Q47" s="20"/>
      <c r="R47" s="20"/>
      <c r="S47" s="20"/>
      <c r="T47" s="20"/>
      <c r="U47" s="20"/>
      <c r="V47" s="20"/>
      <c r="W47" s="20">
        <v>-5074920</v>
      </c>
      <c r="X47" s="20"/>
      <c r="Y47" s="20">
        <v>-5074920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-4236451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-4173252</v>
      </c>
      <c r="H50" s="52">
        <f t="shared" si="7"/>
        <v>-4237049</v>
      </c>
      <c r="I50" s="52">
        <f t="shared" si="7"/>
        <v>798784</v>
      </c>
      <c r="J50" s="52">
        <f t="shared" si="7"/>
        <v>-7611517</v>
      </c>
      <c r="K50" s="52">
        <f t="shared" si="7"/>
        <v>775586</v>
      </c>
      <c r="L50" s="52">
        <f t="shared" si="7"/>
        <v>1594283</v>
      </c>
      <c r="M50" s="52">
        <f t="shared" si="7"/>
        <v>166728</v>
      </c>
      <c r="N50" s="52">
        <f t="shared" si="7"/>
        <v>2536597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-5074920</v>
      </c>
      <c r="X50" s="52">
        <f t="shared" si="7"/>
        <v>0</v>
      </c>
      <c r="Y50" s="52">
        <f t="shared" si="7"/>
        <v>-5074920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32610560</v>
      </c>
      <c r="D6" s="18"/>
      <c r="E6" s="19">
        <v>75462456</v>
      </c>
      <c r="F6" s="20">
        <v>75462456</v>
      </c>
      <c r="G6" s="20">
        <v>10466521</v>
      </c>
      <c r="H6" s="20">
        <v>23435179</v>
      </c>
      <c r="I6" s="20">
        <v>3504004</v>
      </c>
      <c r="J6" s="20">
        <v>37405704</v>
      </c>
      <c r="K6" s="20">
        <v>10658538</v>
      </c>
      <c r="L6" s="20">
        <v>19958153</v>
      </c>
      <c r="M6" s="20">
        <v>-44534789</v>
      </c>
      <c r="N6" s="20">
        <v>-13918098</v>
      </c>
      <c r="O6" s="20"/>
      <c r="P6" s="20"/>
      <c r="Q6" s="20"/>
      <c r="R6" s="20"/>
      <c r="S6" s="20"/>
      <c r="T6" s="20"/>
      <c r="U6" s="20"/>
      <c r="V6" s="20"/>
      <c r="W6" s="20">
        <v>23487606</v>
      </c>
      <c r="X6" s="20">
        <v>44268102</v>
      </c>
      <c r="Y6" s="20">
        <v>-20780496</v>
      </c>
      <c r="Z6" s="21">
        <v>-46.942369474074127</v>
      </c>
      <c r="AA6" s="22">
        <v>75462456</v>
      </c>
    </row>
    <row r="7" spans="1:27" x14ac:dyDescent="0.25">
      <c r="A7" s="23" t="s">
        <v>35</v>
      </c>
      <c r="B7" s="17" t="s">
        <v>32</v>
      </c>
      <c r="C7" s="18">
        <v>600657765</v>
      </c>
      <c r="D7" s="18"/>
      <c r="E7" s="19">
        <v>620235516</v>
      </c>
      <c r="F7" s="20">
        <v>620235516</v>
      </c>
      <c r="G7" s="20">
        <v>561202014</v>
      </c>
      <c r="H7" s="20">
        <v>10046546</v>
      </c>
      <c r="I7" s="20">
        <v>-31947651</v>
      </c>
      <c r="J7" s="20">
        <v>539300909</v>
      </c>
      <c r="K7" s="20">
        <v>4544663</v>
      </c>
      <c r="L7" s="20">
        <v>7037139</v>
      </c>
      <c r="M7" s="20">
        <v>-64960</v>
      </c>
      <c r="N7" s="20">
        <v>11516842</v>
      </c>
      <c r="O7" s="20"/>
      <c r="P7" s="20"/>
      <c r="Q7" s="20"/>
      <c r="R7" s="20"/>
      <c r="S7" s="20"/>
      <c r="T7" s="20"/>
      <c r="U7" s="20"/>
      <c r="V7" s="20"/>
      <c r="W7" s="20">
        <v>550817751</v>
      </c>
      <c r="X7" s="20">
        <v>562539870</v>
      </c>
      <c r="Y7" s="20">
        <v>-11722119</v>
      </c>
      <c r="Z7" s="21">
        <v>-2.0837845680164855</v>
      </c>
      <c r="AA7" s="22">
        <v>620235516</v>
      </c>
    </row>
    <row r="8" spans="1:27" x14ac:dyDescent="0.25">
      <c r="A8" s="23" t="s">
        <v>36</v>
      </c>
      <c r="B8" s="17" t="s">
        <v>32</v>
      </c>
      <c r="C8" s="18">
        <v>302525</v>
      </c>
      <c r="D8" s="18"/>
      <c r="E8" s="19">
        <v>-2383</v>
      </c>
      <c r="F8" s="20">
        <v>-2383</v>
      </c>
      <c r="G8" s="20">
        <v>302525</v>
      </c>
      <c r="H8" s="20"/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>
        <v>-2383</v>
      </c>
      <c r="Y8" s="20">
        <v>304908</v>
      </c>
      <c r="Z8" s="21">
        <v>-12795.132186319765</v>
      </c>
      <c r="AA8" s="22">
        <v>-2383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-12177854</v>
      </c>
      <c r="D10" s="18"/>
      <c r="E10" s="19">
        <v>-9585234</v>
      </c>
      <c r="F10" s="20">
        <v>-9585234</v>
      </c>
      <c r="G10" s="20">
        <v>-12857832</v>
      </c>
      <c r="H10" s="20">
        <v>-854543</v>
      </c>
      <c r="I10" s="20">
        <v>-218126</v>
      </c>
      <c r="J10" s="20">
        <v>-13930501</v>
      </c>
      <c r="K10" s="20">
        <v>-208230</v>
      </c>
      <c r="L10" s="20">
        <v>-268730</v>
      </c>
      <c r="M10" s="20">
        <v>-866458</v>
      </c>
      <c r="N10" s="20">
        <v>-1343418</v>
      </c>
      <c r="O10" s="20"/>
      <c r="P10" s="20"/>
      <c r="Q10" s="20"/>
      <c r="R10" s="20"/>
      <c r="S10" s="20"/>
      <c r="T10" s="20"/>
      <c r="U10" s="20"/>
      <c r="V10" s="20"/>
      <c r="W10" s="20">
        <v>-15273919</v>
      </c>
      <c r="X10" s="20">
        <v>-9585234</v>
      </c>
      <c r="Y10" s="20">
        <v>-5688685</v>
      </c>
      <c r="Z10" s="21">
        <v>59.348420706265493</v>
      </c>
      <c r="AA10" s="22">
        <v>-9585234</v>
      </c>
    </row>
    <row r="11" spans="1:27" x14ac:dyDescent="0.25">
      <c r="A11" s="23" t="s">
        <v>39</v>
      </c>
      <c r="B11" s="17" t="s">
        <v>32</v>
      </c>
      <c r="C11" s="18">
        <v>101578479</v>
      </c>
      <c r="D11" s="18"/>
      <c r="E11" s="19">
        <v>93099518</v>
      </c>
      <c r="F11" s="20">
        <v>93099518</v>
      </c>
      <c r="G11" s="24">
        <v>106820260</v>
      </c>
      <c r="H11" s="24">
        <v>58683</v>
      </c>
      <c r="I11" s="24">
        <v>403085</v>
      </c>
      <c r="J11" s="20">
        <v>107282028</v>
      </c>
      <c r="K11" s="24"/>
      <c r="L11" s="24">
        <v>7789</v>
      </c>
      <c r="M11" s="20">
        <v>6781350</v>
      </c>
      <c r="N11" s="24">
        <v>6789139</v>
      </c>
      <c r="O11" s="24"/>
      <c r="P11" s="24"/>
      <c r="Q11" s="20"/>
      <c r="R11" s="24"/>
      <c r="S11" s="24"/>
      <c r="T11" s="20"/>
      <c r="U11" s="24"/>
      <c r="V11" s="24"/>
      <c r="W11" s="24">
        <v>114071167</v>
      </c>
      <c r="X11" s="20">
        <v>93099518</v>
      </c>
      <c r="Y11" s="24">
        <v>20971649</v>
      </c>
      <c r="Z11" s="25">
        <v>22.526055398052652</v>
      </c>
      <c r="AA11" s="26">
        <v>93099518</v>
      </c>
    </row>
    <row r="12" spans="1:27" x14ac:dyDescent="0.25">
      <c r="A12" s="23" t="s">
        <v>40</v>
      </c>
      <c r="B12" s="17" t="s">
        <v>32</v>
      </c>
      <c r="C12" s="18">
        <v>-2437196</v>
      </c>
      <c r="D12" s="18"/>
      <c r="E12" s="19">
        <v>-2437196</v>
      </c>
      <c r="F12" s="20">
        <v>-2437196</v>
      </c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>
        <v>-2437196</v>
      </c>
      <c r="Y12" s="20"/>
      <c r="Z12" s="21"/>
      <c r="AA12" s="22">
        <v>-2437196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720534279</v>
      </c>
      <c r="D13" s="29">
        <f>SUM(D6:D12)</f>
        <v>0</v>
      </c>
      <c r="E13" s="30">
        <f t="shared" si="0"/>
        <v>776772677</v>
      </c>
      <c r="F13" s="31">
        <f t="shared" si="0"/>
        <v>776772677</v>
      </c>
      <c r="G13" s="31">
        <f t="shared" si="0"/>
        <v>663496292</v>
      </c>
      <c r="H13" s="31">
        <f t="shared" si="0"/>
        <v>32685865</v>
      </c>
      <c r="I13" s="31">
        <f t="shared" si="0"/>
        <v>-28258688</v>
      </c>
      <c r="J13" s="31">
        <f t="shared" si="0"/>
        <v>667923469</v>
      </c>
      <c r="K13" s="31">
        <f t="shared" si="0"/>
        <v>14994971</v>
      </c>
      <c r="L13" s="31">
        <f t="shared" si="0"/>
        <v>26734351</v>
      </c>
      <c r="M13" s="31">
        <f t="shared" si="0"/>
        <v>-38684857</v>
      </c>
      <c r="N13" s="31">
        <f t="shared" si="0"/>
        <v>3044465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670967934</v>
      </c>
      <c r="X13" s="31">
        <f t="shared" si="0"/>
        <v>687882677</v>
      </c>
      <c r="Y13" s="31">
        <f t="shared" si="0"/>
        <v>-16914743</v>
      </c>
      <c r="Z13" s="32">
        <f>+IF(X13&lt;&gt;0,+(Y13/X13)*100,0)</f>
        <v>-2.4589575469131928</v>
      </c>
      <c r="AA13" s="33">
        <f>SUM(AA6:AA12)</f>
        <v>776772677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/>
      <c r="E17" s="19">
        <v>169257493</v>
      </c>
      <c r="F17" s="20">
        <v>169257493</v>
      </c>
      <c r="G17" s="24">
        <v>173721721</v>
      </c>
      <c r="H17" s="24">
        <v>-2452853</v>
      </c>
      <c r="I17" s="24"/>
      <c r="J17" s="20">
        <v>171268868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171268868</v>
      </c>
      <c r="X17" s="20">
        <v>171489607</v>
      </c>
      <c r="Y17" s="24">
        <v>-220739</v>
      </c>
      <c r="Z17" s="25">
        <v>-0.1287185875934744</v>
      </c>
      <c r="AA17" s="26">
        <v>169257493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169257493</v>
      </c>
      <c r="F25" s="36">
        <f t="shared" si="1"/>
        <v>169257493</v>
      </c>
      <c r="G25" s="36">
        <f t="shared" si="1"/>
        <v>173721721</v>
      </c>
      <c r="H25" s="36">
        <f t="shared" si="1"/>
        <v>-2452853</v>
      </c>
      <c r="I25" s="36">
        <f t="shared" si="1"/>
        <v>0</v>
      </c>
      <c r="J25" s="36">
        <f t="shared" si="1"/>
        <v>171268868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171268868</v>
      </c>
      <c r="X25" s="36">
        <f t="shared" si="1"/>
        <v>171489607</v>
      </c>
      <c r="Y25" s="36">
        <f t="shared" si="1"/>
        <v>-220739</v>
      </c>
      <c r="Z25" s="37">
        <f>+IF(X25&lt;&gt;0,+(Y25/X25)*100,0)</f>
        <v>-0.1287185875934744</v>
      </c>
      <c r="AA25" s="38">
        <f>SUM(AA15:AA24)</f>
        <v>169257493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894256000</v>
      </c>
      <c r="D26" s="29">
        <f>+D13+D25</f>
        <v>0</v>
      </c>
      <c r="E26" s="30">
        <f t="shared" si="2"/>
        <v>946030170</v>
      </c>
      <c r="F26" s="31">
        <f t="shared" si="2"/>
        <v>946030170</v>
      </c>
      <c r="G26" s="31">
        <f t="shared" si="2"/>
        <v>837218013</v>
      </c>
      <c r="H26" s="31">
        <f t="shared" si="2"/>
        <v>30233012</v>
      </c>
      <c r="I26" s="31">
        <f t="shared" si="2"/>
        <v>-28258688</v>
      </c>
      <c r="J26" s="31">
        <f t="shared" si="2"/>
        <v>839192337</v>
      </c>
      <c r="K26" s="31">
        <f t="shared" si="2"/>
        <v>14994971</v>
      </c>
      <c r="L26" s="31">
        <f t="shared" si="2"/>
        <v>26734351</v>
      </c>
      <c r="M26" s="31">
        <f t="shared" si="2"/>
        <v>-38684857</v>
      </c>
      <c r="N26" s="31">
        <f t="shared" si="2"/>
        <v>3044465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842236802</v>
      </c>
      <c r="X26" s="31">
        <f t="shared" si="2"/>
        <v>859372284</v>
      </c>
      <c r="Y26" s="31">
        <f t="shared" si="2"/>
        <v>-17135482</v>
      </c>
      <c r="Z26" s="32">
        <f>+IF(X26&lt;&gt;0,+(Y26/X26)*100,0)</f>
        <v>-1.9939532981261472</v>
      </c>
      <c r="AA26" s="33">
        <f>+AA13+AA25</f>
        <v>946030170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-91988</v>
      </c>
      <c r="D31" s="18"/>
      <c r="E31" s="19">
        <v>-76820</v>
      </c>
      <c r="F31" s="20">
        <v>-76820</v>
      </c>
      <c r="G31" s="20">
        <v>-95007</v>
      </c>
      <c r="H31" s="20">
        <v>-2962</v>
      </c>
      <c r="I31" s="20">
        <v>-2358</v>
      </c>
      <c r="J31" s="20">
        <v>-100327</v>
      </c>
      <c r="K31" s="20"/>
      <c r="L31" s="20">
        <v>-173</v>
      </c>
      <c r="M31" s="20">
        <v>-3899</v>
      </c>
      <c r="N31" s="20">
        <v>-4072</v>
      </c>
      <c r="O31" s="20"/>
      <c r="P31" s="20"/>
      <c r="Q31" s="20"/>
      <c r="R31" s="20"/>
      <c r="S31" s="20"/>
      <c r="T31" s="20"/>
      <c r="U31" s="20"/>
      <c r="V31" s="20"/>
      <c r="W31" s="20">
        <v>-104399</v>
      </c>
      <c r="X31" s="20">
        <v>-76820</v>
      </c>
      <c r="Y31" s="20">
        <v>-27579</v>
      </c>
      <c r="Z31" s="21">
        <v>35.900807081489191</v>
      </c>
      <c r="AA31" s="22">
        <v>-76820</v>
      </c>
    </row>
    <row r="32" spans="1:27" x14ac:dyDescent="0.25">
      <c r="A32" s="23" t="s">
        <v>59</v>
      </c>
      <c r="B32" s="17" t="s">
        <v>32</v>
      </c>
      <c r="C32" s="18">
        <v>165289108</v>
      </c>
      <c r="D32" s="18"/>
      <c r="E32" s="19">
        <v>182183372</v>
      </c>
      <c r="F32" s="20">
        <v>182183372</v>
      </c>
      <c r="G32" s="20">
        <v>166372832</v>
      </c>
      <c r="H32" s="20">
        <v>-12786623</v>
      </c>
      <c r="I32" s="20">
        <v>-1807193</v>
      </c>
      <c r="J32" s="20">
        <v>151779016</v>
      </c>
      <c r="K32" s="20">
        <v>-424765</v>
      </c>
      <c r="L32" s="20">
        <v>641149</v>
      </c>
      <c r="M32" s="20">
        <v>-501460</v>
      </c>
      <c r="N32" s="20">
        <v>-285076</v>
      </c>
      <c r="O32" s="20"/>
      <c r="P32" s="20"/>
      <c r="Q32" s="20"/>
      <c r="R32" s="20"/>
      <c r="S32" s="20"/>
      <c r="T32" s="20"/>
      <c r="U32" s="20"/>
      <c r="V32" s="20"/>
      <c r="W32" s="20">
        <v>151493940</v>
      </c>
      <c r="X32" s="20">
        <v>182183372</v>
      </c>
      <c r="Y32" s="20">
        <v>-30689432</v>
      </c>
      <c r="Z32" s="21">
        <v>-16.845352933746334</v>
      </c>
      <c r="AA32" s="22">
        <v>182183372</v>
      </c>
    </row>
    <row r="33" spans="1:27" x14ac:dyDescent="0.25">
      <c r="A33" s="23" t="s">
        <v>60</v>
      </c>
      <c r="B33" s="17" t="s">
        <v>32</v>
      </c>
      <c r="C33" s="18">
        <v>46275555</v>
      </c>
      <c r="D33" s="18"/>
      <c r="E33" s="19">
        <v>30409133</v>
      </c>
      <c r="F33" s="20">
        <v>30409133</v>
      </c>
      <c r="G33" s="20">
        <v>37404994</v>
      </c>
      <c r="H33" s="20">
        <v>672263</v>
      </c>
      <c r="I33" s="20"/>
      <c r="J33" s="20">
        <v>38077257</v>
      </c>
      <c r="K33" s="20"/>
      <c r="L33" s="20">
        <v>9586520</v>
      </c>
      <c r="M33" s="20"/>
      <c r="N33" s="20">
        <v>9586520</v>
      </c>
      <c r="O33" s="20"/>
      <c r="P33" s="20"/>
      <c r="Q33" s="20"/>
      <c r="R33" s="20"/>
      <c r="S33" s="20"/>
      <c r="T33" s="20"/>
      <c r="U33" s="20"/>
      <c r="V33" s="20"/>
      <c r="W33" s="20">
        <v>47663777</v>
      </c>
      <c r="X33" s="20">
        <v>30409133</v>
      </c>
      <c r="Y33" s="20">
        <v>17254644</v>
      </c>
      <c r="Z33" s="21">
        <v>56.741650608716796</v>
      </c>
      <c r="AA33" s="22">
        <v>30409133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163791681</v>
      </c>
      <c r="D35" s="18"/>
      <c r="E35" s="19">
        <v>139915226</v>
      </c>
      <c r="F35" s="20">
        <v>139915226</v>
      </c>
      <c r="G35" s="20">
        <v>158450104</v>
      </c>
      <c r="H35" s="20">
        <v>4438684</v>
      </c>
      <c r="I35" s="20">
        <v>-39451406</v>
      </c>
      <c r="J35" s="20">
        <v>123437382</v>
      </c>
      <c r="K35" s="20">
        <v>405838</v>
      </c>
      <c r="L35" s="20">
        <v>2214925</v>
      </c>
      <c r="M35" s="20">
        <v>1034400</v>
      </c>
      <c r="N35" s="20">
        <v>3655163</v>
      </c>
      <c r="O35" s="20"/>
      <c r="P35" s="20"/>
      <c r="Q35" s="20"/>
      <c r="R35" s="20"/>
      <c r="S35" s="20"/>
      <c r="T35" s="20"/>
      <c r="U35" s="20"/>
      <c r="V35" s="20"/>
      <c r="W35" s="20">
        <v>127092545</v>
      </c>
      <c r="X35" s="20">
        <v>139915226</v>
      </c>
      <c r="Y35" s="20">
        <v>-12822681</v>
      </c>
      <c r="Z35" s="21">
        <v>-9.1646072887020882</v>
      </c>
      <c r="AA35" s="22">
        <v>139915226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375264356</v>
      </c>
      <c r="D37" s="29">
        <f t="shared" ref="D37:Y37" si="3">SUM(D29:D36)</f>
        <v>0</v>
      </c>
      <c r="E37" s="30">
        <f t="shared" si="3"/>
        <v>352430911</v>
      </c>
      <c r="F37" s="31">
        <f t="shared" si="3"/>
        <v>352430911</v>
      </c>
      <c r="G37" s="31">
        <f t="shared" si="3"/>
        <v>362132923</v>
      </c>
      <c r="H37" s="31">
        <f t="shared" si="3"/>
        <v>-7678638</v>
      </c>
      <c r="I37" s="31">
        <f t="shared" si="3"/>
        <v>-41260957</v>
      </c>
      <c r="J37" s="31">
        <f t="shared" si="3"/>
        <v>313193328</v>
      </c>
      <c r="K37" s="31">
        <f t="shared" si="3"/>
        <v>-18927</v>
      </c>
      <c r="L37" s="31">
        <f t="shared" si="3"/>
        <v>12442421</v>
      </c>
      <c r="M37" s="31">
        <f t="shared" si="3"/>
        <v>529041</v>
      </c>
      <c r="N37" s="31">
        <f t="shared" si="3"/>
        <v>12952535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326145863</v>
      </c>
      <c r="X37" s="31">
        <f t="shared" si="3"/>
        <v>352430911</v>
      </c>
      <c r="Y37" s="31">
        <f t="shared" si="3"/>
        <v>-26285048</v>
      </c>
      <c r="Z37" s="32">
        <f>+IF(X37&lt;&gt;0,+(Y37/X37)*100,0)</f>
        <v>-7.4582129942625839</v>
      </c>
      <c r="AA37" s="33">
        <f>SUM(AA29:AA36)</f>
        <v>352430911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375264356</v>
      </c>
      <c r="D44" s="29">
        <f>+D37+D43</f>
        <v>0</v>
      </c>
      <c r="E44" s="30">
        <f t="shared" si="5"/>
        <v>352430911</v>
      </c>
      <c r="F44" s="31">
        <f t="shared" si="5"/>
        <v>352430911</v>
      </c>
      <c r="G44" s="31">
        <f t="shared" si="5"/>
        <v>362132923</v>
      </c>
      <c r="H44" s="31">
        <f t="shared" si="5"/>
        <v>-7678638</v>
      </c>
      <c r="I44" s="31">
        <f t="shared" si="5"/>
        <v>-41260957</v>
      </c>
      <c r="J44" s="31">
        <f t="shared" si="5"/>
        <v>313193328</v>
      </c>
      <c r="K44" s="31">
        <f t="shared" si="5"/>
        <v>-18927</v>
      </c>
      <c r="L44" s="31">
        <f t="shared" si="5"/>
        <v>12442421</v>
      </c>
      <c r="M44" s="31">
        <f t="shared" si="5"/>
        <v>529041</v>
      </c>
      <c r="N44" s="31">
        <f t="shared" si="5"/>
        <v>12952535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326145863</v>
      </c>
      <c r="X44" s="31">
        <f t="shared" si="5"/>
        <v>352430911</v>
      </c>
      <c r="Y44" s="31">
        <f t="shared" si="5"/>
        <v>-26285048</v>
      </c>
      <c r="Z44" s="32">
        <f>+IF(X44&lt;&gt;0,+(Y44/X44)*100,0)</f>
        <v>-7.4582129942625839</v>
      </c>
      <c r="AA44" s="33">
        <f>+AA37+AA43</f>
        <v>352430911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518991644</v>
      </c>
      <c r="D45" s="42">
        <f t="shared" si="6"/>
        <v>0</v>
      </c>
      <c r="E45" s="43">
        <f t="shared" si="6"/>
        <v>593599259</v>
      </c>
      <c r="F45" s="44">
        <f t="shared" si="6"/>
        <v>593599259</v>
      </c>
      <c r="G45" s="44">
        <f t="shared" si="6"/>
        <v>475085090</v>
      </c>
      <c r="H45" s="44">
        <f t="shared" si="6"/>
        <v>37911650</v>
      </c>
      <c r="I45" s="44">
        <f t="shared" si="6"/>
        <v>13002269</v>
      </c>
      <c r="J45" s="44">
        <f t="shared" si="6"/>
        <v>525999009</v>
      </c>
      <c r="K45" s="44">
        <f t="shared" si="6"/>
        <v>15013898</v>
      </c>
      <c r="L45" s="44">
        <f t="shared" si="6"/>
        <v>14291930</v>
      </c>
      <c r="M45" s="44">
        <f t="shared" si="6"/>
        <v>-39213898</v>
      </c>
      <c r="N45" s="44">
        <f t="shared" si="6"/>
        <v>-9908070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516090939</v>
      </c>
      <c r="X45" s="44">
        <f t="shared" si="6"/>
        <v>506941373</v>
      </c>
      <c r="Y45" s="44">
        <f t="shared" si="6"/>
        <v>9149566</v>
      </c>
      <c r="Z45" s="45">
        <f>+IF(X45&lt;&gt;0,+(Y45/X45)*100,0)</f>
        <v>1.8048568310481929</v>
      </c>
      <c r="AA45" s="46">
        <f>+AA26-AA44</f>
        <v>593599259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173315772</v>
      </c>
      <c r="F47" s="20">
        <v>173315772</v>
      </c>
      <c r="G47" s="20">
        <v>81654345</v>
      </c>
      <c r="H47" s="20">
        <v>26826994</v>
      </c>
      <c r="I47" s="20">
        <v>28977018</v>
      </c>
      <c r="J47" s="20">
        <v>137458357</v>
      </c>
      <c r="K47" s="20">
        <v>13073668</v>
      </c>
      <c r="L47" s="20">
        <v>11530116</v>
      </c>
      <c r="M47" s="20"/>
      <c r="N47" s="20">
        <v>24603784</v>
      </c>
      <c r="O47" s="20"/>
      <c r="P47" s="20"/>
      <c r="Q47" s="20"/>
      <c r="R47" s="20"/>
      <c r="S47" s="20"/>
      <c r="T47" s="20"/>
      <c r="U47" s="20"/>
      <c r="V47" s="20"/>
      <c r="W47" s="20">
        <v>162062141</v>
      </c>
      <c r="X47" s="20">
        <v>86657886</v>
      </c>
      <c r="Y47" s="20">
        <v>75404255</v>
      </c>
      <c r="Z47" s="47">
        <v>87.01372544444483</v>
      </c>
      <c r="AA47" s="22">
        <v>173315772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173315772</v>
      </c>
      <c r="F50" s="52">
        <f t="shared" si="7"/>
        <v>173315772</v>
      </c>
      <c r="G50" s="52">
        <f t="shared" si="7"/>
        <v>81654345</v>
      </c>
      <c r="H50" s="52">
        <f t="shared" si="7"/>
        <v>26826994</v>
      </c>
      <c r="I50" s="52">
        <f t="shared" si="7"/>
        <v>28977018</v>
      </c>
      <c r="J50" s="52">
        <f t="shared" si="7"/>
        <v>137458357</v>
      </c>
      <c r="K50" s="52">
        <f t="shared" si="7"/>
        <v>13073668</v>
      </c>
      <c r="L50" s="52">
        <f t="shared" si="7"/>
        <v>11530116</v>
      </c>
      <c r="M50" s="52">
        <f t="shared" si="7"/>
        <v>0</v>
      </c>
      <c r="N50" s="52">
        <f t="shared" si="7"/>
        <v>24603784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162062141</v>
      </c>
      <c r="X50" s="52">
        <f t="shared" si="7"/>
        <v>86657886</v>
      </c>
      <c r="Y50" s="52">
        <f t="shared" si="7"/>
        <v>75404255</v>
      </c>
      <c r="Z50" s="53">
        <f>+IF(X50&lt;&gt;0,+(Y50/X50)*100,0)</f>
        <v>87.01372544444483</v>
      </c>
      <c r="AA50" s="54">
        <f>SUM(AA47:AA49)</f>
        <v>173315772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-57160562</v>
      </c>
      <c r="F6" s="20">
        <v>-57160562</v>
      </c>
      <c r="G6" s="20">
        <v>-27993565</v>
      </c>
      <c r="H6" s="20"/>
      <c r="I6" s="20"/>
      <c r="J6" s="20">
        <v>-27993565</v>
      </c>
      <c r="K6" s="20">
        <v>27993565</v>
      </c>
      <c r="L6" s="20"/>
      <c r="M6" s="20"/>
      <c r="N6" s="20">
        <v>27993565</v>
      </c>
      <c r="O6" s="20"/>
      <c r="P6" s="20"/>
      <c r="Q6" s="20"/>
      <c r="R6" s="20"/>
      <c r="S6" s="20"/>
      <c r="T6" s="20"/>
      <c r="U6" s="20"/>
      <c r="V6" s="20"/>
      <c r="W6" s="20"/>
      <c r="X6" s="20">
        <v>-28580280</v>
      </c>
      <c r="Y6" s="20">
        <v>28580280</v>
      </c>
      <c r="Z6" s="21">
        <v>-100</v>
      </c>
      <c r="AA6" s="22">
        <v>-57160562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9127388</v>
      </c>
      <c r="F7" s="20">
        <v>9127388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4563690</v>
      </c>
      <c r="Y7" s="20">
        <v>-4563690</v>
      </c>
      <c r="Z7" s="21">
        <v>-100</v>
      </c>
      <c r="AA7" s="22">
        <v>9127388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</v>
      </c>
      <c r="Y11" s="24">
        <v>-52500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-47928174</v>
      </c>
      <c r="F13" s="31">
        <f t="shared" si="0"/>
        <v>-47928174</v>
      </c>
      <c r="G13" s="31">
        <f t="shared" si="0"/>
        <v>-27993565</v>
      </c>
      <c r="H13" s="31">
        <f t="shared" si="0"/>
        <v>0</v>
      </c>
      <c r="I13" s="31">
        <f t="shared" si="0"/>
        <v>0</v>
      </c>
      <c r="J13" s="31">
        <f t="shared" si="0"/>
        <v>-27993565</v>
      </c>
      <c r="K13" s="31">
        <f t="shared" si="0"/>
        <v>27993565</v>
      </c>
      <c r="L13" s="31">
        <f t="shared" si="0"/>
        <v>0</v>
      </c>
      <c r="M13" s="31">
        <f t="shared" si="0"/>
        <v>0</v>
      </c>
      <c r="N13" s="31">
        <f t="shared" si="0"/>
        <v>27993565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-23964090</v>
      </c>
      <c r="Y13" s="31">
        <f t="shared" si="0"/>
        <v>23964090</v>
      </c>
      <c r="Z13" s="32">
        <f>+IF(X13&lt;&gt;0,+(Y13/X13)*100,0)</f>
        <v>-100</v>
      </c>
      <c r="AA13" s="33">
        <f>SUM(AA6:AA12)</f>
        <v>-47928174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-47928174</v>
      </c>
      <c r="F26" s="31">
        <f t="shared" si="2"/>
        <v>-47928174</v>
      </c>
      <c r="G26" s="31">
        <f t="shared" si="2"/>
        <v>-27993565</v>
      </c>
      <c r="H26" s="31">
        <f t="shared" si="2"/>
        <v>0</v>
      </c>
      <c r="I26" s="31">
        <f t="shared" si="2"/>
        <v>0</v>
      </c>
      <c r="J26" s="31">
        <f t="shared" si="2"/>
        <v>-27993565</v>
      </c>
      <c r="K26" s="31">
        <f t="shared" si="2"/>
        <v>27993565</v>
      </c>
      <c r="L26" s="31">
        <f t="shared" si="2"/>
        <v>0</v>
      </c>
      <c r="M26" s="31">
        <f t="shared" si="2"/>
        <v>0</v>
      </c>
      <c r="N26" s="31">
        <f t="shared" si="2"/>
        <v>27993565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-23964090</v>
      </c>
      <c r="Y26" s="31">
        <f t="shared" si="2"/>
        <v>23964090</v>
      </c>
      <c r="Z26" s="32">
        <f>+IF(X26&lt;&gt;0,+(Y26/X26)*100,0)</f>
        <v>-100</v>
      </c>
      <c r="AA26" s="33">
        <f>+AA13+AA25</f>
        <v>-47928174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5952645</v>
      </c>
      <c r="F35" s="20">
        <v>5952645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2976324</v>
      </c>
      <c r="Y35" s="20">
        <v>-2976324</v>
      </c>
      <c r="Z35" s="21">
        <v>-100</v>
      </c>
      <c r="AA35" s="22">
        <v>5952645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5952645</v>
      </c>
      <c r="F37" s="31">
        <f t="shared" si="3"/>
        <v>5952645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2976324</v>
      </c>
      <c r="Y37" s="31">
        <f t="shared" si="3"/>
        <v>-2976324</v>
      </c>
      <c r="Z37" s="32">
        <f>+IF(X37&lt;&gt;0,+(Y37/X37)*100,0)</f>
        <v>-100</v>
      </c>
      <c r="AA37" s="33">
        <f>SUM(AA29:AA36)</f>
        <v>5952645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5952645</v>
      </c>
      <c r="F44" s="31">
        <f t="shared" si="5"/>
        <v>5952645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2976324</v>
      </c>
      <c r="Y44" s="31">
        <f t="shared" si="5"/>
        <v>-2976324</v>
      </c>
      <c r="Z44" s="32">
        <f>+IF(X44&lt;&gt;0,+(Y44/X44)*100,0)</f>
        <v>-100</v>
      </c>
      <c r="AA44" s="33">
        <f>+AA37+AA43</f>
        <v>5952645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-53880819</v>
      </c>
      <c r="F45" s="44">
        <f t="shared" si="6"/>
        <v>-53880819</v>
      </c>
      <c r="G45" s="44">
        <f t="shared" si="6"/>
        <v>-27993565</v>
      </c>
      <c r="H45" s="44">
        <f t="shared" si="6"/>
        <v>0</v>
      </c>
      <c r="I45" s="44">
        <f t="shared" si="6"/>
        <v>0</v>
      </c>
      <c r="J45" s="44">
        <f t="shared" si="6"/>
        <v>-27993565</v>
      </c>
      <c r="K45" s="44">
        <f t="shared" si="6"/>
        <v>27993565</v>
      </c>
      <c r="L45" s="44">
        <f t="shared" si="6"/>
        <v>0</v>
      </c>
      <c r="M45" s="44">
        <f t="shared" si="6"/>
        <v>0</v>
      </c>
      <c r="N45" s="44">
        <f t="shared" si="6"/>
        <v>27993565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-26940414</v>
      </c>
      <c r="Y45" s="44">
        <f t="shared" si="6"/>
        <v>26940414</v>
      </c>
      <c r="Z45" s="45">
        <f>+IF(X45&lt;&gt;0,+(Y45/X45)*100,0)</f>
        <v>-100</v>
      </c>
      <c r="AA45" s="46">
        <f>+AA26-AA44</f>
        <v>-53880819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-109688726</v>
      </c>
      <c r="D47" s="18"/>
      <c r="E47" s="19"/>
      <c r="F47" s="20"/>
      <c r="G47" s="20">
        <v>109885259</v>
      </c>
      <c r="H47" s="20">
        <v>-241360</v>
      </c>
      <c r="I47" s="20"/>
      <c r="J47" s="20">
        <v>109643899</v>
      </c>
      <c r="K47" s="20">
        <v>-109885259</v>
      </c>
      <c r="L47" s="20">
        <v>-770714</v>
      </c>
      <c r="M47" s="20">
        <v>-857255</v>
      </c>
      <c r="N47" s="20">
        <v>-111513228</v>
      </c>
      <c r="O47" s="20"/>
      <c r="P47" s="20"/>
      <c r="Q47" s="20"/>
      <c r="R47" s="20"/>
      <c r="S47" s="20"/>
      <c r="T47" s="20"/>
      <c r="U47" s="20"/>
      <c r="V47" s="20"/>
      <c r="W47" s="20">
        <v>-1869329</v>
      </c>
      <c r="X47" s="20"/>
      <c r="Y47" s="20">
        <v>-1869329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-109688726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109885259</v>
      </c>
      <c r="H50" s="52">
        <f t="shared" si="7"/>
        <v>-241360</v>
      </c>
      <c r="I50" s="52">
        <f t="shared" si="7"/>
        <v>0</v>
      </c>
      <c r="J50" s="52">
        <f t="shared" si="7"/>
        <v>109643899</v>
      </c>
      <c r="K50" s="52">
        <f t="shared" si="7"/>
        <v>-109885259</v>
      </c>
      <c r="L50" s="52">
        <f t="shared" si="7"/>
        <v>-770714</v>
      </c>
      <c r="M50" s="52">
        <f t="shared" si="7"/>
        <v>-857255</v>
      </c>
      <c r="N50" s="52">
        <f t="shared" si="7"/>
        <v>-111513228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-1869329</v>
      </c>
      <c r="X50" s="52">
        <f t="shared" si="7"/>
        <v>0</v>
      </c>
      <c r="Y50" s="52">
        <f t="shared" si="7"/>
        <v>-1869329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8065199</v>
      </c>
      <c r="F6" s="20">
        <v>8065199</v>
      </c>
      <c r="G6" s="20">
        <v>-145500</v>
      </c>
      <c r="H6" s="20"/>
      <c r="I6" s="20">
        <v>-93232</v>
      </c>
      <c r="J6" s="20">
        <v>-238732</v>
      </c>
      <c r="K6" s="20">
        <v>-217654</v>
      </c>
      <c r="L6" s="20"/>
      <c r="M6" s="20"/>
      <c r="N6" s="20">
        <v>-217654</v>
      </c>
      <c r="O6" s="20"/>
      <c r="P6" s="20"/>
      <c r="Q6" s="20"/>
      <c r="R6" s="20"/>
      <c r="S6" s="20"/>
      <c r="T6" s="20"/>
      <c r="U6" s="20"/>
      <c r="V6" s="20"/>
      <c r="W6" s="20">
        <v>-456386</v>
      </c>
      <c r="X6" s="20">
        <v>4032594</v>
      </c>
      <c r="Y6" s="20">
        <v>-4488980</v>
      </c>
      <c r="Z6" s="21">
        <v>-111.31742992227831</v>
      </c>
      <c r="AA6" s="22">
        <v>8065199</v>
      </c>
    </row>
    <row r="7" spans="1:27" x14ac:dyDescent="0.25">
      <c r="A7" s="23" t="s">
        <v>35</v>
      </c>
      <c r="B7" s="17" t="s">
        <v>32</v>
      </c>
      <c r="C7" s="18">
        <v>-2086309</v>
      </c>
      <c r="D7" s="18"/>
      <c r="E7" s="19">
        <v>2847803</v>
      </c>
      <c r="F7" s="20">
        <v>2847803</v>
      </c>
      <c r="G7" s="20">
        <v>1476144</v>
      </c>
      <c r="H7" s="20"/>
      <c r="I7" s="20">
        <v>1199745</v>
      </c>
      <c r="J7" s="20">
        <v>2675889</v>
      </c>
      <c r="K7" s="20">
        <v>1170041</v>
      </c>
      <c r="L7" s="20">
        <v>3872091</v>
      </c>
      <c r="M7" s="20">
        <v>1220121</v>
      </c>
      <c r="N7" s="20">
        <v>6262253</v>
      </c>
      <c r="O7" s="20"/>
      <c r="P7" s="20"/>
      <c r="Q7" s="20"/>
      <c r="R7" s="20"/>
      <c r="S7" s="20"/>
      <c r="T7" s="20"/>
      <c r="U7" s="20"/>
      <c r="V7" s="20"/>
      <c r="W7" s="20">
        <v>8938142</v>
      </c>
      <c r="X7" s="20">
        <v>1423902</v>
      </c>
      <c r="Y7" s="20">
        <v>7514240</v>
      </c>
      <c r="Z7" s="21">
        <v>527.72171118517997</v>
      </c>
      <c r="AA7" s="22">
        <v>2847803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-4250000</v>
      </c>
      <c r="F10" s="20">
        <v>-4250000</v>
      </c>
      <c r="G10" s="20"/>
      <c r="H10" s="20"/>
      <c r="I10" s="20">
        <v>-24017</v>
      </c>
      <c r="J10" s="20">
        <v>-24017</v>
      </c>
      <c r="K10" s="20">
        <v>-71077</v>
      </c>
      <c r="L10" s="20">
        <v>-147761</v>
      </c>
      <c r="M10" s="20">
        <v>-55433</v>
      </c>
      <c r="N10" s="20">
        <v>-274271</v>
      </c>
      <c r="O10" s="20"/>
      <c r="P10" s="20"/>
      <c r="Q10" s="20"/>
      <c r="R10" s="20"/>
      <c r="S10" s="20"/>
      <c r="T10" s="20"/>
      <c r="U10" s="20"/>
      <c r="V10" s="20"/>
      <c r="W10" s="20">
        <v>-298288</v>
      </c>
      <c r="X10" s="20">
        <v>-2125002</v>
      </c>
      <c r="Y10" s="20">
        <v>1826714</v>
      </c>
      <c r="Z10" s="21">
        <v>-85.962930858418019</v>
      </c>
      <c r="AA10" s="22">
        <v>-4250000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-2086309</v>
      </c>
      <c r="D13" s="29">
        <f>SUM(D6:D12)</f>
        <v>0</v>
      </c>
      <c r="E13" s="30">
        <f t="shared" si="0"/>
        <v>6708002</v>
      </c>
      <c r="F13" s="31">
        <f t="shared" si="0"/>
        <v>6708002</v>
      </c>
      <c r="G13" s="31">
        <f t="shared" si="0"/>
        <v>1330644</v>
      </c>
      <c r="H13" s="31">
        <f t="shared" si="0"/>
        <v>0</v>
      </c>
      <c r="I13" s="31">
        <f t="shared" si="0"/>
        <v>1082496</v>
      </c>
      <c r="J13" s="31">
        <f t="shared" si="0"/>
        <v>2413140</v>
      </c>
      <c r="K13" s="31">
        <f t="shared" si="0"/>
        <v>881310</v>
      </c>
      <c r="L13" s="31">
        <f t="shared" si="0"/>
        <v>3724330</v>
      </c>
      <c r="M13" s="31">
        <f t="shared" si="0"/>
        <v>1164688</v>
      </c>
      <c r="N13" s="31">
        <f t="shared" si="0"/>
        <v>5770328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8183468</v>
      </c>
      <c r="X13" s="31">
        <f t="shared" si="0"/>
        <v>3353994</v>
      </c>
      <c r="Y13" s="31">
        <f t="shared" si="0"/>
        <v>4829474</v>
      </c>
      <c r="Z13" s="32">
        <f>+IF(X13&lt;&gt;0,+(Y13/X13)*100,0)</f>
        <v>143.99173045628584</v>
      </c>
      <c r="AA13" s="33">
        <f>SUM(AA6:AA12)</f>
        <v>6708002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-2081249</v>
      </c>
      <c r="D26" s="29">
        <f>+D13+D25</f>
        <v>0</v>
      </c>
      <c r="E26" s="30">
        <f t="shared" si="2"/>
        <v>6708002</v>
      </c>
      <c r="F26" s="31">
        <f t="shared" si="2"/>
        <v>6708002</v>
      </c>
      <c r="G26" s="31">
        <f t="shared" si="2"/>
        <v>1330644</v>
      </c>
      <c r="H26" s="31">
        <f t="shared" si="2"/>
        <v>0</v>
      </c>
      <c r="I26" s="31">
        <f t="shared" si="2"/>
        <v>1082496</v>
      </c>
      <c r="J26" s="31">
        <f t="shared" si="2"/>
        <v>2413140</v>
      </c>
      <c r="K26" s="31">
        <f t="shared" si="2"/>
        <v>881310</v>
      </c>
      <c r="L26" s="31">
        <f t="shared" si="2"/>
        <v>3724330</v>
      </c>
      <c r="M26" s="31">
        <f t="shared" si="2"/>
        <v>1164688</v>
      </c>
      <c r="N26" s="31">
        <f t="shared" si="2"/>
        <v>5770328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8183468</v>
      </c>
      <c r="X26" s="31">
        <f t="shared" si="2"/>
        <v>3353994</v>
      </c>
      <c r="Y26" s="31">
        <f t="shared" si="2"/>
        <v>4829474</v>
      </c>
      <c r="Z26" s="32">
        <f>+IF(X26&lt;&gt;0,+(Y26/X26)*100,0)</f>
        <v>143.99173045628584</v>
      </c>
      <c r="AA26" s="33">
        <f>+AA13+AA25</f>
        <v>6708002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-3222</v>
      </c>
      <c r="J31" s="20">
        <v>-3222</v>
      </c>
      <c r="K31" s="20">
        <v>-22569</v>
      </c>
      <c r="L31" s="20">
        <v>21284</v>
      </c>
      <c r="M31" s="20">
        <v>9674</v>
      </c>
      <c r="N31" s="20">
        <v>8389</v>
      </c>
      <c r="O31" s="20"/>
      <c r="P31" s="20"/>
      <c r="Q31" s="20"/>
      <c r="R31" s="20"/>
      <c r="S31" s="20"/>
      <c r="T31" s="20"/>
      <c r="U31" s="20"/>
      <c r="V31" s="20"/>
      <c r="W31" s="20">
        <v>5167</v>
      </c>
      <c r="X31" s="20"/>
      <c r="Y31" s="20">
        <v>5167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34181</v>
      </c>
      <c r="J32" s="20">
        <v>34181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34181</v>
      </c>
      <c r="X32" s="20"/>
      <c r="Y32" s="20">
        <v>34181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211518</v>
      </c>
      <c r="H35" s="20"/>
      <c r="I35" s="20">
        <v>168053</v>
      </c>
      <c r="J35" s="20">
        <v>379571</v>
      </c>
      <c r="K35" s="20">
        <v>180535</v>
      </c>
      <c r="L35" s="20">
        <v>524145</v>
      </c>
      <c r="M35" s="20">
        <v>175441</v>
      </c>
      <c r="N35" s="20">
        <v>880121</v>
      </c>
      <c r="O35" s="20"/>
      <c r="P35" s="20"/>
      <c r="Q35" s="20"/>
      <c r="R35" s="20"/>
      <c r="S35" s="20"/>
      <c r="T35" s="20"/>
      <c r="U35" s="20"/>
      <c r="V35" s="20"/>
      <c r="W35" s="20">
        <v>1259692</v>
      </c>
      <c r="X35" s="20"/>
      <c r="Y35" s="20">
        <v>1259692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211518</v>
      </c>
      <c r="H37" s="31">
        <f t="shared" si="3"/>
        <v>0</v>
      </c>
      <c r="I37" s="31">
        <f t="shared" si="3"/>
        <v>199012</v>
      </c>
      <c r="J37" s="31">
        <f t="shared" si="3"/>
        <v>410530</v>
      </c>
      <c r="K37" s="31">
        <f t="shared" si="3"/>
        <v>157966</v>
      </c>
      <c r="L37" s="31">
        <f t="shared" si="3"/>
        <v>545429</v>
      </c>
      <c r="M37" s="31">
        <f t="shared" si="3"/>
        <v>185115</v>
      </c>
      <c r="N37" s="31">
        <f t="shared" si="3"/>
        <v>888510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1299040</v>
      </c>
      <c r="X37" s="31">
        <f t="shared" si="3"/>
        <v>0</v>
      </c>
      <c r="Y37" s="31">
        <f t="shared" si="3"/>
        <v>1299040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211518</v>
      </c>
      <c r="H44" s="31">
        <f t="shared" si="5"/>
        <v>0</v>
      </c>
      <c r="I44" s="31">
        <f t="shared" si="5"/>
        <v>199012</v>
      </c>
      <c r="J44" s="31">
        <f t="shared" si="5"/>
        <v>410530</v>
      </c>
      <c r="K44" s="31">
        <f t="shared" si="5"/>
        <v>157966</v>
      </c>
      <c r="L44" s="31">
        <f t="shared" si="5"/>
        <v>545429</v>
      </c>
      <c r="M44" s="31">
        <f t="shared" si="5"/>
        <v>185115</v>
      </c>
      <c r="N44" s="31">
        <f t="shared" si="5"/>
        <v>888510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1299040</v>
      </c>
      <c r="X44" s="31">
        <f t="shared" si="5"/>
        <v>0</v>
      </c>
      <c r="Y44" s="31">
        <f t="shared" si="5"/>
        <v>1299040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-2081249</v>
      </c>
      <c r="D45" s="42">
        <f t="shared" si="6"/>
        <v>0</v>
      </c>
      <c r="E45" s="43">
        <f t="shared" si="6"/>
        <v>6708002</v>
      </c>
      <c r="F45" s="44">
        <f t="shared" si="6"/>
        <v>6708002</v>
      </c>
      <c r="G45" s="44">
        <f t="shared" si="6"/>
        <v>1119126</v>
      </c>
      <c r="H45" s="44">
        <f t="shared" si="6"/>
        <v>0</v>
      </c>
      <c r="I45" s="44">
        <f t="shared" si="6"/>
        <v>883484</v>
      </c>
      <c r="J45" s="44">
        <f t="shared" si="6"/>
        <v>2002610</v>
      </c>
      <c r="K45" s="44">
        <f t="shared" si="6"/>
        <v>723344</v>
      </c>
      <c r="L45" s="44">
        <f t="shared" si="6"/>
        <v>3178901</v>
      </c>
      <c r="M45" s="44">
        <f t="shared" si="6"/>
        <v>979573</v>
      </c>
      <c r="N45" s="44">
        <f t="shared" si="6"/>
        <v>4881818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6884428</v>
      </c>
      <c r="X45" s="44">
        <f t="shared" si="6"/>
        <v>3353994</v>
      </c>
      <c r="Y45" s="44">
        <f t="shared" si="6"/>
        <v>3530434</v>
      </c>
      <c r="Z45" s="45">
        <f>+IF(X45&lt;&gt;0,+(Y45/X45)*100,0)</f>
        <v>105.26059378758579</v>
      </c>
      <c r="AA45" s="46">
        <f>+AA26-AA44</f>
        <v>6708002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-585424172</v>
      </c>
      <c r="F6" s="20">
        <v>-585424172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-292712082</v>
      </c>
      <c r="Y6" s="20">
        <v>292712082</v>
      </c>
      <c r="Z6" s="21">
        <v>-100</v>
      </c>
      <c r="AA6" s="22">
        <v>-585424172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-45301799</v>
      </c>
      <c r="F10" s="20">
        <v>-45301799</v>
      </c>
      <c r="G10" s="20"/>
      <c r="H10" s="20"/>
      <c r="I10" s="20">
        <v>5648192</v>
      </c>
      <c r="J10" s="20">
        <v>5648192</v>
      </c>
      <c r="K10" s="20">
        <v>-48201</v>
      </c>
      <c r="L10" s="20"/>
      <c r="M10" s="20">
        <v>145000</v>
      </c>
      <c r="N10" s="20">
        <v>96799</v>
      </c>
      <c r="O10" s="20"/>
      <c r="P10" s="20"/>
      <c r="Q10" s="20"/>
      <c r="R10" s="20"/>
      <c r="S10" s="20"/>
      <c r="T10" s="20"/>
      <c r="U10" s="20"/>
      <c r="V10" s="20"/>
      <c r="W10" s="20">
        <v>5744991</v>
      </c>
      <c r="X10" s="20">
        <v>-22650894</v>
      </c>
      <c r="Y10" s="20">
        <v>28395885</v>
      </c>
      <c r="Z10" s="21">
        <v>-125.36319758504897</v>
      </c>
      <c r="AA10" s="22">
        <v>-45301799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58560000</v>
      </c>
      <c r="F11" s="20">
        <v>58560000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29280000</v>
      </c>
      <c r="Y11" s="24">
        <v>-29280000</v>
      </c>
      <c r="Z11" s="25">
        <v>-100</v>
      </c>
      <c r="AA11" s="26">
        <v>58560000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-572165971</v>
      </c>
      <c r="F13" s="31">
        <f t="shared" si="0"/>
        <v>-572165971</v>
      </c>
      <c r="G13" s="31">
        <f t="shared" si="0"/>
        <v>0</v>
      </c>
      <c r="H13" s="31">
        <f t="shared" si="0"/>
        <v>0</v>
      </c>
      <c r="I13" s="31">
        <f t="shared" si="0"/>
        <v>5648192</v>
      </c>
      <c r="J13" s="31">
        <f t="shared" si="0"/>
        <v>5648192</v>
      </c>
      <c r="K13" s="31">
        <f t="shared" si="0"/>
        <v>-48201</v>
      </c>
      <c r="L13" s="31">
        <f t="shared" si="0"/>
        <v>0</v>
      </c>
      <c r="M13" s="31">
        <f t="shared" si="0"/>
        <v>145000</v>
      </c>
      <c r="N13" s="31">
        <f t="shared" si="0"/>
        <v>96799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5744991</v>
      </c>
      <c r="X13" s="31">
        <f t="shared" si="0"/>
        <v>-286082976</v>
      </c>
      <c r="Y13" s="31">
        <f t="shared" si="0"/>
        <v>291827967</v>
      </c>
      <c r="Z13" s="32">
        <f>+IF(X13&lt;&gt;0,+(Y13/X13)*100,0)</f>
        <v>-102.00815549402003</v>
      </c>
      <c r="AA13" s="33">
        <f>SUM(AA6:AA12)</f>
        <v>-572165971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891388729</v>
      </c>
      <c r="D17" s="18"/>
      <c r="E17" s="19">
        <v>163924573</v>
      </c>
      <c r="F17" s="20">
        <v>163924573</v>
      </c>
      <c r="G17" s="24"/>
      <c r="H17" s="24"/>
      <c r="I17" s="24">
        <v>12607586</v>
      </c>
      <c r="J17" s="20">
        <v>12607586</v>
      </c>
      <c r="K17" s="24">
        <v>-875270820</v>
      </c>
      <c r="L17" s="24"/>
      <c r="M17" s="20">
        <v>73199940</v>
      </c>
      <c r="N17" s="24">
        <v>-802070880</v>
      </c>
      <c r="O17" s="24"/>
      <c r="P17" s="24"/>
      <c r="Q17" s="20"/>
      <c r="R17" s="24"/>
      <c r="S17" s="24"/>
      <c r="T17" s="20"/>
      <c r="U17" s="24"/>
      <c r="V17" s="24"/>
      <c r="W17" s="24">
        <v>-789463294</v>
      </c>
      <c r="X17" s="20">
        <v>81962280</v>
      </c>
      <c r="Y17" s="24">
        <v>-871425574</v>
      </c>
      <c r="Z17" s="25">
        <v>-1063.2031881006726</v>
      </c>
      <c r="AA17" s="26">
        <v>163924573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891388729</v>
      </c>
      <c r="D25" s="29">
        <f t="shared" ref="D25:Y25" si="1">SUM(D15:D24)</f>
        <v>0</v>
      </c>
      <c r="E25" s="35">
        <f t="shared" si="1"/>
        <v>163924573</v>
      </c>
      <c r="F25" s="36">
        <f t="shared" si="1"/>
        <v>163924573</v>
      </c>
      <c r="G25" s="36">
        <f t="shared" si="1"/>
        <v>0</v>
      </c>
      <c r="H25" s="36">
        <f t="shared" si="1"/>
        <v>0</v>
      </c>
      <c r="I25" s="36">
        <f t="shared" si="1"/>
        <v>12607586</v>
      </c>
      <c r="J25" s="36">
        <f t="shared" si="1"/>
        <v>12607586</v>
      </c>
      <c r="K25" s="36">
        <f t="shared" si="1"/>
        <v>-875270820</v>
      </c>
      <c r="L25" s="36">
        <f t="shared" si="1"/>
        <v>0</v>
      </c>
      <c r="M25" s="36">
        <f t="shared" si="1"/>
        <v>73199940</v>
      </c>
      <c r="N25" s="36">
        <f t="shared" si="1"/>
        <v>-802070880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-789463294</v>
      </c>
      <c r="X25" s="36">
        <f t="shared" si="1"/>
        <v>81962280</v>
      </c>
      <c r="Y25" s="36">
        <f t="shared" si="1"/>
        <v>-871425574</v>
      </c>
      <c r="Z25" s="37">
        <f>+IF(X25&lt;&gt;0,+(Y25/X25)*100,0)</f>
        <v>-1063.2031881006726</v>
      </c>
      <c r="AA25" s="38">
        <f>SUM(AA15:AA24)</f>
        <v>163924573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891436930</v>
      </c>
      <c r="D26" s="29">
        <f>+D13+D25</f>
        <v>0</v>
      </c>
      <c r="E26" s="30">
        <f t="shared" si="2"/>
        <v>-408241398</v>
      </c>
      <c r="F26" s="31">
        <f t="shared" si="2"/>
        <v>-408241398</v>
      </c>
      <c r="G26" s="31">
        <f t="shared" si="2"/>
        <v>0</v>
      </c>
      <c r="H26" s="31">
        <f t="shared" si="2"/>
        <v>0</v>
      </c>
      <c r="I26" s="31">
        <f t="shared" si="2"/>
        <v>18255778</v>
      </c>
      <c r="J26" s="31">
        <f t="shared" si="2"/>
        <v>18255778</v>
      </c>
      <c r="K26" s="31">
        <f t="shared" si="2"/>
        <v>-875319021</v>
      </c>
      <c r="L26" s="31">
        <f t="shared" si="2"/>
        <v>0</v>
      </c>
      <c r="M26" s="31">
        <f t="shared" si="2"/>
        <v>73344940</v>
      </c>
      <c r="N26" s="31">
        <f t="shared" si="2"/>
        <v>-801974081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-783718303</v>
      </c>
      <c r="X26" s="31">
        <f t="shared" si="2"/>
        <v>-204120696</v>
      </c>
      <c r="Y26" s="31">
        <f t="shared" si="2"/>
        <v>-579597607</v>
      </c>
      <c r="Z26" s="32">
        <f>+IF(X26&lt;&gt;0,+(Y26/X26)*100,0)</f>
        <v>283.94847673848813</v>
      </c>
      <c r="AA26" s="33">
        <f>+AA13+AA25</f>
        <v>-408241398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-1150000</v>
      </c>
      <c r="F32" s="20">
        <v>-1150000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-574998</v>
      </c>
      <c r="Y32" s="20">
        <v>574998</v>
      </c>
      <c r="Z32" s="21">
        <v>-100</v>
      </c>
      <c r="AA32" s="22">
        <v>-1150000</v>
      </c>
    </row>
    <row r="33" spans="1:27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>
        <v>55513242</v>
      </c>
      <c r="L33" s="20"/>
      <c r="M33" s="20"/>
      <c r="N33" s="20">
        <v>55513242</v>
      </c>
      <c r="O33" s="20"/>
      <c r="P33" s="20"/>
      <c r="Q33" s="20"/>
      <c r="R33" s="20"/>
      <c r="S33" s="20"/>
      <c r="T33" s="20"/>
      <c r="U33" s="20"/>
      <c r="V33" s="20"/>
      <c r="W33" s="20">
        <v>55513242</v>
      </c>
      <c r="X33" s="20"/>
      <c r="Y33" s="20">
        <v>55513242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-1150000</v>
      </c>
      <c r="F37" s="31">
        <f t="shared" si="3"/>
        <v>-1150000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55513242</v>
      </c>
      <c r="L37" s="31">
        <f t="shared" si="3"/>
        <v>0</v>
      </c>
      <c r="M37" s="31">
        <f t="shared" si="3"/>
        <v>0</v>
      </c>
      <c r="N37" s="31">
        <f t="shared" si="3"/>
        <v>55513242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55513242</v>
      </c>
      <c r="X37" s="31">
        <f t="shared" si="3"/>
        <v>-574998</v>
      </c>
      <c r="Y37" s="31">
        <f t="shared" si="3"/>
        <v>56088240</v>
      </c>
      <c r="Z37" s="32">
        <f>+IF(X37&lt;&gt;0,+(Y37/X37)*100,0)</f>
        <v>-9754.5104504711326</v>
      </c>
      <c r="AA37" s="33">
        <f>SUM(AA29:AA36)</f>
        <v>-1150000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-1150000</v>
      </c>
      <c r="F44" s="31">
        <f t="shared" si="5"/>
        <v>-1150000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55513242</v>
      </c>
      <c r="L44" s="31">
        <f t="shared" si="5"/>
        <v>0</v>
      </c>
      <c r="M44" s="31">
        <f t="shared" si="5"/>
        <v>0</v>
      </c>
      <c r="N44" s="31">
        <f t="shared" si="5"/>
        <v>55513242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55513242</v>
      </c>
      <c r="X44" s="31">
        <f t="shared" si="5"/>
        <v>-574998</v>
      </c>
      <c r="Y44" s="31">
        <f t="shared" si="5"/>
        <v>56088240</v>
      </c>
      <c r="Z44" s="32">
        <f>+IF(X44&lt;&gt;0,+(Y44/X44)*100,0)</f>
        <v>-9754.5104504711326</v>
      </c>
      <c r="AA44" s="33">
        <f>+AA37+AA43</f>
        <v>-1150000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946950172</v>
      </c>
      <c r="D45" s="42">
        <f t="shared" si="6"/>
        <v>0</v>
      </c>
      <c r="E45" s="43">
        <f t="shared" si="6"/>
        <v>-407091398</v>
      </c>
      <c r="F45" s="44">
        <f t="shared" si="6"/>
        <v>-407091398</v>
      </c>
      <c r="G45" s="44">
        <f t="shared" si="6"/>
        <v>0</v>
      </c>
      <c r="H45" s="44">
        <f t="shared" si="6"/>
        <v>0</v>
      </c>
      <c r="I45" s="44">
        <f t="shared" si="6"/>
        <v>18255778</v>
      </c>
      <c r="J45" s="44">
        <f t="shared" si="6"/>
        <v>18255778</v>
      </c>
      <c r="K45" s="44">
        <f t="shared" si="6"/>
        <v>-930832263</v>
      </c>
      <c r="L45" s="44">
        <f t="shared" si="6"/>
        <v>0</v>
      </c>
      <c r="M45" s="44">
        <f t="shared" si="6"/>
        <v>73344940</v>
      </c>
      <c r="N45" s="44">
        <f t="shared" si="6"/>
        <v>-857487323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-839231545</v>
      </c>
      <c r="X45" s="44">
        <f t="shared" si="6"/>
        <v>-203545698</v>
      </c>
      <c r="Y45" s="44">
        <f t="shared" si="6"/>
        <v>-635685847</v>
      </c>
      <c r="Z45" s="45">
        <f>+IF(X45&lt;&gt;0,+(Y45/X45)*100,0)</f>
        <v>312.30620604912025</v>
      </c>
      <c r="AA45" s="46">
        <f>+AA26-AA44</f>
        <v>-407091398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-3140571</v>
      </c>
      <c r="D6" s="18"/>
      <c r="E6" s="19">
        <v>5227918</v>
      </c>
      <c r="F6" s="20">
        <v>5227918</v>
      </c>
      <c r="G6" s="20"/>
      <c r="H6" s="20"/>
      <c r="I6" s="20">
        <v>-3165872</v>
      </c>
      <c r="J6" s="20">
        <v>-3165872</v>
      </c>
      <c r="K6" s="20">
        <v>-72908</v>
      </c>
      <c r="L6" s="20">
        <v>-3860</v>
      </c>
      <c r="M6" s="20"/>
      <c r="N6" s="20">
        <v>-76768</v>
      </c>
      <c r="O6" s="20"/>
      <c r="P6" s="20"/>
      <c r="Q6" s="20"/>
      <c r="R6" s="20"/>
      <c r="S6" s="20"/>
      <c r="T6" s="20"/>
      <c r="U6" s="20"/>
      <c r="V6" s="20"/>
      <c r="W6" s="20">
        <v>-3242640</v>
      </c>
      <c r="X6" s="20">
        <v>5804647</v>
      </c>
      <c r="Y6" s="20">
        <v>-9047287</v>
      </c>
      <c r="Z6" s="21">
        <v>-155.86282852342271</v>
      </c>
      <c r="AA6" s="22">
        <v>5227918</v>
      </c>
    </row>
    <row r="7" spans="1:27" x14ac:dyDescent="0.25">
      <c r="A7" s="23" t="s">
        <v>35</v>
      </c>
      <c r="B7" s="17" t="s">
        <v>32</v>
      </c>
      <c r="C7" s="18">
        <v>43996737</v>
      </c>
      <c r="D7" s="18"/>
      <c r="E7" s="19"/>
      <c r="F7" s="20"/>
      <c r="G7" s="20">
        <v>3690348</v>
      </c>
      <c r="H7" s="20">
        <v>3660917</v>
      </c>
      <c r="I7" s="20">
        <v>47422140</v>
      </c>
      <c r="J7" s="20">
        <v>54773405</v>
      </c>
      <c r="K7" s="20">
        <v>3716571</v>
      </c>
      <c r="L7" s="20">
        <v>4311441</v>
      </c>
      <c r="M7" s="20">
        <v>3249314</v>
      </c>
      <c r="N7" s="20">
        <v>11277326</v>
      </c>
      <c r="O7" s="20"/>
      <c r="P7" s="20"/>
      <c r="Q7" s="20"/>
      <c r="R7" s="20"/>
      <c r="S7" s="20"/>
      <c r="T7" s="20"/>
      <c r="U7" s="20"/>
      <c r="V7" s="20"/>
      <c r="W7" s="20">
        <v>66050731</v>
      </c>
      <c r="X7" s="20">
        <v>359059</v>
      </c>
      <c r="Y7" s="20">
        <v>65691672</v>
      </c>
      <c r="Z7" s="21">
        <v>18295.509094605623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/>
      <c r="F10" s="20"/>
      <c r="G10" s="20"/>
      <c r="H10" s="20"/>
      <c r="I10" s="20">
        <v>141090</v>
      </c>
      <c r="J10" s="20">
        <v>141090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/>
      <c r="Y10" s="20">
        <v>141090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861059</v>
      </c>
      <c r="D11" s="18"/>
      <c r="E11" s="19"/>
      <c r="F11" s="20"/>
      <c r="G11" s="24"/>
      <c r="H11" s="24"/>
      <c r="I11" s="24">
        <v>864359</v>
      </c>
      <c r="J11" s="20">
        <v>864359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864359</v>
      </c>
      <c r="X11" s="20"/>
      <c r="Y11" s="24">
        <v>864359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41858315</v>
      </c>
      <c r="D13" s="29">
        <f>SUM(D6:D12)</f>
        <v>0</v>
      </c>
      <c r="E13" s="30">
        <f t="shared" si="0"/>
        <v>5227918</v>
      </c>
      <c r="F13" s="31">
        <f t="shared" si="0"/>
        <v>5227918</v>
      </c>
      <c r="G13" s="31">
        <f t="shared" si="0"/>
        <v>3690348</v>
      </c>
      <c r="H13" s="31">
        <f t="shared" si="0"/>
        <v>3660917</v>
      </c>
      <c r="I13" s="31">
        <f t="shared" si="0"/>
        <v>45261717</v>
      </c>
      <c r="J13" s="31">
        <f t="shared" si="0"/>
        <v>52612982</v>
      </c>
      <c r="K13" s="31">
        <f t="shared" si="0"/>
        <v>3643663</v>
      </c>
      <c r="L13" s="31">
        <f t="shared" si="0"/>
        <v>4307581</v>
      </c>
      <c r="M13" s="31">
        <f t="shared" si="0"/>
        <v>3249314</v>
      </c>
      <c r="N13" s="31">
        <f t="shared" si="0"/>
        <v>11200558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63813540</v>
      </c>
      <c r="X13" s="31">
        <f t="shared" si="0"/>
        <v>6163706</v>
      </c>
      <c r="Y13" s="31">
        <f t="shared" si="0"/>
        <v>57649834</v>
      </c>
      <c r="Z13" s="32">
        <f>+IF(X13&lt;&gt;0,+(Y13/X13)*100,0)</f>
        <v>935.31122347496785</v>
      </c>
      <c r="AA13" s="33">
        <f>SUM(AA6:AA12)</f>
        <v>5227918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41858315</v>
      </c>
      <c r="D26" s="29">
        <f>+D13+D25</f>
        <v>0</v>
      </c>
      <c r="E26" s="30">
        <f t="shared" si="2"/>
        <v>5227918</v>
      </c>
      <c r="F26" s="31">
        <f t="shared" si="2"/>
        <v>5227918</v>
      </c>
      <c r="G26" s="31">
        <f t="shared" si="2"/>
        <v>3690348</v>
      </c>
      <c r="H26" s="31">
        <f t="shared" si="2"/>
        <v>3660917</v>
      </c>
      <c r="I26" s="31">
        <f t="shared" si="2"/>
        <v>45261717</v>
      </c>
      <c r="J26" s="31">
        <f t="shared" si="2"/>
        <v>52612982</v>
      </c>
      <c r="K26" s="31">
        <f t="shared" si="2"/>
        <v>3643663</v>
      </c>
      <c r="L26" s="31">
        <f t="shared" si="2"/>
        <v>4307581</v>
      </c>
      <c r="M26" s="31">
        <f t="shared" si="2"/>
        <v>3249314</v>
      </c>
      <c r="N26" s="31">
        <f t="shared" si="2"/>
        <v>11200558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63813540</v>
      </c>
      <c r="X26" s="31">
        <f t="shared" si="2"/>
        <v>6163706</v>
      </c>
      <c r="Y26" s="31">
        <f t="shared" si="2"/>
        <v>57649834</v>
      </c>
      <c r="Z26" s="32">
        <f>+IF(X26&lt;&gt;0,+(Y26/X26)*100,0)</f>
        <v>935.31122347496785</v>
      </c>
      <c r="AA26" s="33">
        <f>+AA13+AA25</f>
        <v>5227918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8049547</v>
      </c>
      <c r="D32" s="18"/>
      <c r="E32" s="19">
        <v>181830</v>
      </c>
      <c r="F32" s="20">
        <v>181830</v>
      </c>
      <c r="G32" s="20"/>
      <c r="H32" s="20"/>
      <c r="I32" s="20">
        <v>8049548</v>
      </c>
      <c r="J32" s="20">
        <v>8049548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8049548</v>
      </c>
      <c r="X32" s="20">
        <v>949351</v>
      </c>
      <c r="Y32" s="20">
        <v>7100197</v>
      </c>
      <c r="Z32" s="21">
        <v>747.90009174688817</v>
      </c>
      <c r="AA32" s="22">
        <v>181830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8049547</v>
      </c>
      <c r="D37" s="29">
        <f t="shared" ref="D37:Y37" si="3">SUM(D29:D36)</f>
        <v>0</v>
      </c>
      <c r="E37" s="30">
        <f t="shared" si="3"/>
        <v>181830</v>
      </c>
      <c r="F37" s="31">
        <f t="shared" si="3"/>
        <v>181830</v>
      </c>
      <c r="G37" s="31">
        <f t="shared" si="3"/>
        <v>0</v>
      </c>
      <c r="H37" s="31">
        <f t="shared" si="3"/>
        <v>0</v>
      </c>
      <c r="I37" s="31">
        <f t="shared" si="3"/>
        <v>8049548</v>
      </c>
      <c r="J37" s="31">
        <f t="shared" si="3"/>
        <v>8049548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8049548</v>
      </c>
      <c r="X37" s="31">
        <f t="shared" si="3"/>
        <v>949351</v>
      </c>
      <c r="Y37" s="31">
        <f t="shared" si="3"/>
        <v>7100197</v>
      </c>
      <c r="Z37" s="32">
        <f>+IF(X37&lt;&gt;0,+(Y37/X37)*100,0)</f>
        <v>747.90009174688817</v>
      </c>
      <c r="AA37" s="33">
        <f>SUM(AA29:AA36)</f>
        <v>181830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8049547</v>
      </c>
      <c r="D44" s="29">
        <f>+D37+D43</f>
        <v>0</v>
      </c>
      <c r="E44" s="30">
        <f t="shared" si="5"/>
        <v>181830</v>
      </c>
      <c r="F44" s="31">
        <f t="shared" si="5"/>
        <v>181830</v>
      </c>
      <c r="G44" s="31">
        <f t="shared" si="5"/>
        <v>0</v>
      </c>
      <c r="H44" s="31">
        <f t="shared" si="5"/>
        <v>0</v>
      </c>
      <c r="I44" s="31">
        <f t="shared" si="5"/>
        <v>8049548</v>
      </c>
      <c r="J44" s="31">
        <f t="shared" si="5"/>
        <v>8049548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8049548</v>
      </c>
      <c r="X44" s="31">
        <f t="shared" si="5"/>
        <v>949351</v>
      </c>
      <c r="Y44" s="31">
        <f t="shared" si="5"/>
        <v>7100197</v>
      </c>
      <c r="Z44" s="32">
        <f>+IF(X44&lt;&gt;0,+(Y44/X44)*100,0)</f>
        <v>747.90009174688817</v>
      </c>
      <c r="AA44" s="33">
        <f>+AA37+AA43</f>
        <v>181830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33808768</v>
      </c>
      <c r="D45" s="42">
        <f t="shared" si="6"/>
        <v>0</v>
      </c>
      <c r="E45" s="43">
        <f t="shared" si="6"/>
        <v>5046088</v>
      </c>
      <c r="F45" s="44">
        <f t="shared" si="6"/>
        <v>5046088</v>
      </c>
      <c r="G45" s="44">
        <f t="shared" si="6"/>
        <v>3690348</v>
      </c>
      <c r="H45" s="44">
        <f t="shared" si="6"/>
        <v>3660917</v>
      </c>
      <c r="I45" s="44">
        <f t="shared" si="6"/>
        <v>37212169</v>
      </c>
      <c r="J45" s="44">
        <f t="shared" si="6"/>
        <v>44563434</v>
      </c>
      <c r="K45" s="44">
        <f t="shared" si="6"/>
        <v>3643663</v>
      </c>
      <c r="L45" s="44">
        <f t="shared" si="6"/>
        <v>4307581</v>
      </c>
      <c r="M45" s="44">
        <f t="shared" si="6"/>
        <v>3249314</v>
      </c>
      <c r="N45" s="44">
        <f t="shared" si="6"/>
        <v>11200558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55763992</v>
      </c>
      <c r="X45" s="44">
        <f t="shared" si="6"/>
        <v>5214355</v>
      </c>
      <c r="Y45" s="44">
        <f t="shared" si="6"/>
        <v>50549637</v>
      </c>
      <c r="Z45" s="45">
        <f>+IF(X45&lt;&gt;0,+(Y45/X45)*100,0)</f>
        <v>969.4322116541739</v>
      </c>
      <c r="AA45" s="46">
        <f>+AA26-AA44</f>
        <v>5046088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44937639</v>
      </c>
      <c r="D47" s="18"/>
      <c r="E47" s="19"/>
      <c r="F47" s="20"/>
      <c r="G47" s="20"/>
      <c r="H47" s="20">
        <v>5454337</v>
      </c>
      <c r="I47" s="20">
        <v>46016447</v>
      </c>
      <c r="J47" s="20">
        <v>51470784</v>
      </c>
      <c r="K47" s="20">
        <v>2588953</v>
      </c>
      <c r="L47" s="20">
        <v>636506</v>
      </c>
      <c r="M47" s="20">
        <v>2104425</v>
      </c>
      <c r="N47" s="20">
        <v>5329884</v>
      </c>
      <c r="O47" s="20"/>
      <c r="P47" s="20"/>
      <c r="Q47" s="20"/>
      <c r="R47" s="20"/>
      <c r="S47" s="20"/>
      <c r="T47" s="20"/>
      <c r="U47" s="20"/>
      <c r="V47" s="20"/>
      <c r="W47" s="20">
        <v>56800668</v>
      </c>
      <c r="X47" s="20"/>
      <c r="Y47" s="20">
        <v>56800668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44937639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5454337</v>
      </c>
      <c r="I50" s="52">
        <f t="shared" si="7"/>
        <v>46016447</v>
      </c>
      <c r="J50" s="52">
        <f t="shared" si="7"/>
        <v>51470784</v>
      </c>
      <c r="K50" s="52">
        <f t="shared" si="7"/>
        <v>2588953</v>
      </c>
      <c r="L50" s="52">
        <f t="shared" si="7"/>
        <v>636506</v>
      </c>
      <c r="M50" s="52">
        <f t="shared" si="7"/>
        <v>2104425</v>
      </c>
      <c r="N50" s="52">
        <f t="shared" si="7"/>
        <v>5329884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56800668</v>
      </c>
      <c r="X50" s="52">
        <f t="shared" si="7"/>
        <v>0</v>
      </c>
      <c r="Y50" s="52">
        <f t="shared" si="7"/>
        <v>56800668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17795190</v>
      </c>
      <c r="D6" s="18"/>
      <c r="E6" s="19">
        <v>5833485</v>
      </c>
      <c r="F6" s="20">
        <v>5833485</v>
      </c>
      <c r="G6" s="20"/>
      <c r="H6" s="20">
        <v>218164</v>
      </c>
      <c r="I6" s="20">
        <v>-12265203</v>
      </c>
      <c r="J6" s="20">
        <v>-12047039</v>
      </c>
      <c r="K6" s="20">
        <v>703416</v>
      </c>
      <c r="L6" s="20">
        <v>198740</v>
      </c>
      <c r="M6" s="20">
        <v>152028</v>
      </c>
      <c r="N6" s="20">
        <v>1054184</v>
      </c>
      <c r="O6" s="20"/>
      <c r="P6" s="20"/>
      <c r="Q6" s="20"/>
      <c r="R6" s="20"/>
      <c r="S6" s="20"/>
      <c r="T6" s="20"/>
      <c r="U6" s="20"/>
      <c r="V6" s="20"/>
      <c r="W6" s="20">
        <v>-10992855</v>
      </c>
      <c r="X6" s="20">
        <v>2916744</v>
      </c>
      <c r="Y6" s="20">
        <v>-13909599</v>
      </c>
      <c r="Z6" s="21">
        <v>-476.88789280101372</v>
      </c>
      <c r="AA6" s="22">
        <v>5833485</v>
      </c>
    </row>
    <row r="7" spans="1:27" x14ac:dyDescent="0.25">
      <c r="A7" s="23" t="s">
        <v>35</v>
      </c>
      <c r="B7" s="17" t="s">
        <v>32</v>
      </c>
      <c r="C7" s="18">
        <v>-65570653</v>
      </c>
      <c r="D7" s="18"/>
      <c r="E7" s="19">
        <v>672762</v>
      </c>
      <c r="F7" s="20">
        <v>672762</v>
      </c>
      <c r="G7" s="20"/>
      <c r="H7" s="20">
        <v>6597916</v>
      </c>
      <c r="I7" s="20">
        <v>-1398536</v>
      </c>
      <c r="J7" s="20">
        <v>5199380</v>
      </c>
      <c r="K7" s="20">
        <v>409543</v>
      </c>
      <c r="L7" s="20">
        <v>687314</v>
      </c>
      <c r="M7" s="20">
        <v>811192</v>
      </c>
      <c r="N7" s="20">
        <v>1908049</v>
      </c>
      <c r="O7" s="20"/>
      <c r="P7" s="20"/>
      <c r="Q7" s="20"/>
      <c r="R7" s="20"/>
      <c r="S7" s="20"/>
      <c r="T7" s="20"/>
      <c r="U7" s="20"/>
      <c r="V7" s="20"/>
      <c r="W7" s="20">
        <v>7107429</v>
      </c>
      <c r="X7" s="20">
        <v>336378</v>
      </c>
      <c r="Y7" s="20">
        <v>6771051</v>
      </c>
      <c r="Z7" s="21">
        <v>2012.9292046447745</v>
      </c>
      <c r="AA7" s="22">
        <v>672762</v>
      </c>
    </row>
    <row r="8" spans="1:27" x14ac:dyDescent="0.25">
      <c r="A8" s="23" t="s">
        <v>36</v>
      </c>
      <c r="B8" s="17" t="s">
        <v>32</v>
      </c>
      <c r="C8" s="18">
        <v>-2463392</v>
      </c>
      <c r="D8" s="18"/>
      <c r="E8" s="19"/>
      <c r="F8" s="20"/>
      <c r="G8" s="20"/>
      <c r="H8" s="20">
        <v>-44026</v>
      </c>
      <c r="I8" s="20">
        <v>-130795</v>
      </c>
      <c r="J8" s="20">
        <v>-174821</v>
      </c>
      <c r="K8" s="20">
        <v>-31882</v>
      </c>
      <c r="L8" s="20">
        <v>-88363</v>
      </c>
      <c r="M8" s="20"/>
      <c r="N8" s="20">
        <v>-120245</v>
      </c>
      <c r="O8" s="20"/>
      <c r="P8" s="20"/>
      <c r="Q8" s="20"/>
      <c r="R8" s="20"/>
      <c r="S8" s="20"/>
      <c r="T8" s="20"/>
      <c r="U8" s="20"/>
      <c r="V8" s="20"/>
      <c r="W8" s="20">
        <v>-295066</v>
      </c>
      <c r="X8" s="20"/>
      <c r="Y8" s="20">
        <v>-295066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-419604</v>
      </c>
      <c r="F10" s="20">
        <v>-419604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-209802</v>
      </c>
      <c r="Y10" s="20">
        <v>209802</v>
      </c>
      <c r="Z10" s="21">
        <v>-100</v>
      </c>
      <c r="AA10" s="22">
        <v>-419604</v>
      </c>
    </row>
    <row r="11" spans="1:27" x14ac:dyDescent="0.25">
      <c r="A11" s="23" t="s">
        <v>39</v>
      </c>
      <c r="B11" s="17" t="s">
        <v>32</v>
      </c>
      <c r="C11" s="18">
        <v>1515528</v>
      </c>
      <c r="D11" s="18"/>
      <c r="E11" s="19"/>
      <c r="F11" s="20"/>
      <c r="G11" s="24"/>
      <c r="H11" s="24">
        <v>238</v>
      </c>
      <c r="I11" s="24">
        <v>2748</v>
      </c>
      <c r="J11" s="20">
        <v>2986</v>
      </c>
      <c r="K11" s="24">
        <v>3130</v>
      </c>
      <c r="L11" s="24">
        <v>5125</v>
      </c>
      <c r="M11" s="20">
        <v>2709</v>
      </c>
      <c r="N11" s="24">
        <v>10964</v>
      </c>
      <c r="O11" s="24"/>
      <c r="P11" s="24"/>
      <c r="Q11" s="20"/>
      <c r="R11" s="24"/>
      <c r="S11" s="24"/>
      <c r="T11" s="20"/>
      <c r="U11" s="24"/>
      <c r="V11" s="24"/>
      <c r="W11" s="24">
        <v>13950</v>
      </c>
      <c r="X11" s="20"/>
      <c r="Y11" s="24">
        <v>13950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-48738470</v>
      </c>
      <c r="D13" s="29">
        <f>SUM(D6:D12)</f>
        <v>0</v>
      </c>
      <c r="E13" s="30">
        <f t="shared" si="0"/>
        <v>6086643</v>
      </c>
      <c r="F13" s="31">
        <f t="shared" si="0"/>
        <v>6086643</v>
      </c>
      <c r="G13" s="31">
        <f t="shared" si="0"/>
        <v>0</v>
      </c>
      <c r="H13" s="31">
        <f t="shared" si="0"/>
        <v>6772292</v>
      </c>
      <c r="I13" s="31">
        <f t="shared" si="0"/>
        <v>-13791786</v>
      </c>
      <c r="J13" s="31">
        <f t="shared" si="0"/>
        <v>-7019494</v>
      </c>
      <c r="K13" s="31">
        <f t="shared" si="0"/>
        <v>1084207</v>
      </c>
      <c r="L13" s="31">
        <f t="shared" si="0"/>
        <v>802816</v>
      </c>
      <c r="M13" s="31">
        <f t="shared" si="0"/>
        <v>965929</v>
      </c>
      <c r="N13" s="31">
        <f t="shared" si="0"/>
        <v>2852952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-4166542</v>
      </c>
      <c r="X13" s="31">
        <f t="shared" si="0"/>
        <v>3043320</v>
      </c>
      <c r="Y13" s="31">
        <f t="shared" si="0"/>
        <v>-7209862</v>
      </c>
      <c r="Z13" s="32">
        <f>+IF(X13&lt;&gt;0,+(Y13/X13)*100,0)</f>
        <v>-236.90778491910152</v>
      </c>
      <c r="AA13" s="33">
        <f>SUM(AA6:AA12)</f>
        <v>6086643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-14609376</v>
      </c>
      <c r="F17" s="20">
        <v>-14609376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-7304688</v>
      </c>
      <c r="Y17" s="24">
        <v>7304688</v>
      </c>
      <c r="Z17" s="25">
        <v>-100</v>
      </c>
      <c r="AA17" s="26">
        <v>-14609376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-14609376</v>
      </c>
      <c r="F25" s="36">
        <f t="shared" si="1"/>
        <v>-14609376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-7304688</v>
      </c>
      <c r="Y25" s="36">
        <f t="shared" si="1"/>
        <v>7304688</v>
      </c>
      <c r="Z25" s="37">
        <f>+IF(X25&lt;&gt;0,+(Y25/X25)*100,0)</f>
        <v>-100</v>
      </c>
      <c r="AA25" s="38">
        <f>SUM(AA15:AA24)</f>
        <v>-14609376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-38655315</v>
      </c>
      <c r="D26" s="29">
        <f>+D13+D25</f>
        <v>0</v>
      </c>
      <c r="E26" s="30">
        <f t="shared" si="2"/>
        <v>-8522733</v>
      </c>
      <c r="F26" s="31">
        <f t="shared" si="2"/>
        <v>-8522733</v>
      </c>
      <c r="G26" s="31">
        <f t="shared" si="2"/>
        <v>0</v>
      </c>
      <c r="H26" s="31">
        <f t="shared" si="2"/>
        <v>6772292</v>
      </c>
      <c r="I26" s="31">
        <f t="shared" si="2"/>
        <v>-13791786</v>
      </c>
      <c r="J26" s="31">
        <f t="shared" si="2"/>
        <v>-7019494</v>
      </c>
      <c r="K26" s="31">
        <f t="shared" si="2"/>
        <v>1084207</v>
      </c>
      <c r="L26" s="31">
        <f t="shared" si="2"/>
        <v>802816</v>
      </c>
      <c r="M26" s="31">
        <f t="shared" si="2"/>
        <v>965929</v>
      </c>
      <c r="N26" s="31">
        <f t="shared" si="2"/>
        <v>2852952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-4166542</v>
      </c>
      <c r="X26" s="31">
        <f t="shared" si="2"/>
        <v>-4261368</v>
      </c>
      <c r="Y26" s="31">
        <f t="shared" si="2"/>
        <v>94826</v>
      </c>
      <c r="Z26" s="32">
        <f>+IF(X26&lt;&gt;0,+(Y26/X26)*100,0)</f>
        <v>-2.2252478546795302</v>
      </c>
      <c r="AA26" s="33">
        <f>+AA13+AA25</f>
        <v>-8522733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-15815</v>
      </c>
      <c r="D31" s="18"/>
      <c r="E31" s="19"/>
      <c r="F31" s="20"/>
      <c r="G31" s="20"/>
      <c r="H31" s="20"/>
      <c r="I31" s="20"/>
      <c r="J31" s="20"/>
      <c r="K31" s="20"/>
      <c r="L31" s="20">
        <v>-80</v>
      </c>
      <c r="M31" s="20">
        <v>-166</v>
      </c>
      <c r="N31" s="20">
        <v>-246</v>
      </c>
      <c r="O31" s="20"/>
      <c r="P31" s="20"/>
      <c r="Q31" s="20"/>
      <c r="R31" s="20"/>
      <c r="S31" s="20"/>
      <c r="T31" s="20"/>
      <c r="U31" s="20"/>
      <c r="V31" s="20"/>
      <c r="W31" s="20">
        <v>-246</v>
      </c>
      <c r="X31" s="20"/>
      <c r="Y31" s="20">
        <v>-246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1728381</v>
      </c>
      <c r="D32" s="18"/>
      <c r="E32" s="19">
        <v>9520334</v>
      </c>
      <c r="F32" s="20">
        <v>9520334</v>
      </c>
      <c r="G32" s="20"/>
      <c r="H32" s="20">
        <v>-73805</v>
      </c>
      <c r="I32" s="20">
        <v>-9327</v>
      </c>
      <c r="J32" s="20">
        <v>-83132</v>
      </c>
      <c r="K32" s="20">
        <v>27081</v>
      </c>
      <c r="L32" s="20">
        <v>24682</v>
      </c>
      <c r="M32" s="20">
        <v>13339</v>
      </c>
      <c r="N32" s="20">
        <v>65102</v>
      </c>
      <c r="O32" s="20"/>
      <c r="P32" s="20"/>
      <c r="Q32" s="20"/>
      <c r="R32" s="20"/>
      <c r="S32" s="20"/>
      <c r="T32" s="20"/>
      <c r="U32" s="20"/>
      <c r="V32" s="20"/>
      <c r="W32" s="20">
        <v>-18030</v>
      </c>
      <c r="X32" s="20">
        <v>4301028</v>
      </c>
      <c r="Y32" s="20">
        <v>-4319058</v>
      </c>
      <c r="Z32" s="21">
        <v>-100.41920210703114</v>
      </c>
      <c r="AA32" s="22">
        <v>9520334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8980226</v>
      </c>
      <c r="D35" s="18"/>
      <c r="E35" s="19"/>
      <c r="F35" s="20"/>
      <c r="G35" s="20"/>
      <c r="H35" s="20">
        <v>102316</v>
      </c>
      <c r="I35" s="20">
        <v>40108</v>
      </c>
      <c r="J35" s="20">
        <v>142424</v>
      </c>
      <c r="K35" s="20">
        <v>125337</v>
      </c>
      <c r="L35" s="20">
        <v>109213</v>
      </c>
      <c r="M35" s="20">
        <v>126644</v>
      </c>
      <c r="N35" s="20">
        <v>361194</v>
      </c>
      <c r="O35" s="20"/>
      <c r="P35" s="20"/>
      <c r="Q35" s="20"/>
      <c r="R35" s="20"/>
      <c r="S35" s="20"/>
      <c r="T35" s="20"/>
      <c r="U35" s="20"/>
      <c r="V35" s="20"/>
      <c r="W35" s="20">
        <v>503618</v>
      </c>
      <c r="X35" s="20"/>
      <c r="Y35" s="20">
        <v>503618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10692791</v>
      </c>
      <c r="D37" s="29">
        <f t="shared" ref="D37:Y37" si="3">SUM(D29:D36)</f>
        <v>0</v>
      </c>
      <c r="E37" s="30">
        <f t="shared" si="3"/>
        <v>9520334</v>
      </c>
      <c r="F37" s="31">
        <f t="shared" si="3"/>
        <v>9520334</v>
      </c>
      <c r="G37" s="31">
        <f t="shared" si="3"/>
        <v>0</v>
      </c>
      <c r="H37" s="31">
        <f t="shared" si="3"/>
        <v>28511</v>
      </c>
      <c r="I37" s="31">
        <f t="shared" si="3"/>
        <v>30781</v>
      </c>
      <c r="J37" s="31">
        <f t="shared" si="3"/>
        <v>59292</v>
      </c>
      <c r="K37" s="31">
        <f t="shared" si="3"/>
        <v>152418</v>
      </c>
      <c r="L37" s="31">
        <f t="shared" si="3"/>
        <v>133815</v>
      </c>
      <c r="M37" s="31">
        <f t="shared" si="3"/>
        <v>139817</v>
      </c>
      <c r="N37" s="31">
        <f t="shared" si="3"/>
        <v>426050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485342</v>
      </c>
      <c r="X37" s="31">
        <f t="shared" si="3"/>
        <v>4301028</v>
      </c>
      <c r="Y37" s="31">
        <f t="shared" si="3"/>
        <v>-3815686</v>
      </c>
      <c r="Z37" s="32">
        <f>+IF(X37&lt;&gt;0,+(Y37/X37)*100,0)</f>
        <v>-88.715674485262596</v>
      </c>
      <c r="AA37" s="33">
        <f>SUM(AA29:AA36)</f>
        <v>9520334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10692791</v>
      </c>
      <c r="D44" s="29">
        <f>+D37+D43</f>
        <v>0</v>
      </c>
      <c r="E44" s="30">
        <f t="shared" si="5"/>
        <v>9520334</v>
      </c>
      <c r="F44" s="31">
        <f t="shared" si="5"/>
        <v>9520334</v>
      </c>
      <c r="G44" s="31">
        <f t="shared" si="5"/>
        <v>0</v>
      </c>
      <c r="H44" s="31">
        <f t="shared" si="5"/>
        <v>28511</v>
      </c>
      <c r="I44" s="31">
        <f t="shared" si="5"/>
        <v>30781</v>
      </c>
      <c r="J44" s="31">
        <f t="shared" si="5"/>
        <v>59292</v>
      </c>
      <c r="K44" s="31">
        <f t="shared" si="5"/>
        <v>152418</v>
      </c>
      <c r="L44" s="31">
        <f t="shared" si="5"/>
        <v>133815</v>
      </c>
      <c r="M44" s="31">
        <f t="shared" si="5"/>
        <v>139817</v>
      </c>
      <c r="N44" s="31">
        <f t="shared" si="5"/>
        <v>426050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485342</v>
      </c>
      <c r="X44" s="31">
        <f t="shared" si="5"/>
        <v>4301028</v>
      </c>
      <c r="Y44" s="31">
        <f t="shared" si="5"/>
        <v>-3815686</v>
      </c>
      <c r="Z44" s="32">
        <f>+IF(X44&lt;&gt;0,+(Y44/X44)*100,0)</f>
        <v>-88.715674485262596</v>
      </c>
      <c r="AA44" s="33">
        <f>+AA37+AA43</f>
        <v>9520334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-49348106</v>
      </c>
      <c r="D45" s="42">
        <f t="shared" si="6"/>
        <v>0</v>
      </c>
      <c r="E45" s="43">
        <f t="shared" si="6"/>
        <v>-18043067</v>
      </c>
      <c r="F45" s="44">
        <f t="shared" si="6"/>
        <v>-18043067</v>
      </c>
      <c r="G45" s="44">
        <f t="shared" si="6"/>
        <v>0</v>
      </c>
      <c r="H45" s="44">
        <f t="shared" si="6"/>
        <v>6743781</v>
      </c>
      <c r="I45" s="44">
        <f t="shared" si="6"/>
        <v>-13822567</v>
      </c>
      <c r="J45" s="44">
        <f t="shared" si="6"/>
        <v>-7078786</v>
      </c>
      <c r="K45" s="44">
        <f t="shared" si="6"/>
        <v>931789</v>
      </c>
      <c r="L45" s="44">
        <f t="shared" si="6"/>
        <v>669001</v>
      </c>
      <c r="M45" s="44">
        <f t="shared" si="6"/>
        <v>826112</v>
      </c>
      <c r="N45" s="44">
        <f t="shared" si="6"/>
        <v>2426902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-4651884</v>
      </c>
      <c r="X45" s="44">
        <f t="shared" si="6"/>
        <v>-8562396</v>
      </c>
      <c r="Y45" s="44">
        <f t="shared" si="6"/>
        <v>3910512</v>
      </c>
      <c r="Z45" s="45">
        <f>+IF(X45&lt;&gt;0,+(Y45/X45)*100,0)</f>
        <v>-45.670767855165771</v>
      </c>
      <c r="AA45" s="46">
        <f>+AA26-AA44</f>
        <v>-18043067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-22845443</v>
      </c>
      <c r="D47" s="18"/>
      <c r="E47" s="19">
        <v>-18043067</v>
      </c>
      <c r="F47" s="20">
        <v>-18043067</v>
      </c>
      <c r="G47" s="20"/>
      <c r="H47" s="20"/>
      <c r="I47" s="20">
        <v>-14566516</v>
      </c>
      <c r="J47" s="20">
        <v>-14566516</v>
      </c>
      <c r="K47" s="20">
        <v>-1097231</v>
      </c>
      <c r="L47" s="20">
        <v>-2006244</v>
      </c>
      <c r="M47" s="20">
        <v>-141726</v>
      </c>
      <c r="N47" s="20">
        <v>-3245201</v>
      </c>
      <c r="O47" s="20"/>
      <c r="P47" s="20"/>
      <c r="Q47" s="20"/>
      <c r="R47" s="20"/>
      <c r="S47" s="20"/>
      <c r="T47" s="20"/>
      <c r="U47" s="20"/>
      <c r="V47" s="20"/>
      <c r="W47" s="20">
        <v>-17811717</v>
      </c>
      <c r="X47" s="20">
        <v>-8562396</v>
      </c>
      <c r="Y47" s="20">
        <v>-9249321</v>
      </c>
      <c r="Z47" s="47">
        <v>108.0225791939546</v>
      </c>
      <c r="AA47" s="22">
        <v>-18043067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-22845443</v>
      </c>
      <c r="D50" s="50">
        <f t="shared" ref="D50:Y50" si="7">SUM(D47:D49)</f>
        <v>0</v>
      </c>
      <c r="E50" s="51">
        <f t="shared" si="7"/>
        <v>-18043067</v>
      </c>
      <c r="F50" s="52">
        <f t="shared" si="7"/>
        <v>-18043067</v>
      </c>
      <c r="G50" s="52">
        <f t="shared" si="7"/>
        <v>0</v>
      </c>
      <c r="H50" s="52">
        <f t="shared" si="7"/>
        <v>0</v>
      </c>
      <c r="I50" s="52">
        <f t="shared" si="7"/>
        <v>-14566516</v>
      </c>
      <c r="J50" s="52">
        <f t="shared" si="7"/>
        <v>-14566516</v>
      </c>
      <c r="K50" s="52">
        <f t="shared" si="7"/>
        <v>-1097231</v>
      </c>
      <c r="L50" s="52">
        <f t="shared" si="7"/>
        <v>-2006244</v>
      </c>
      <c r="M50" s="52">
        <f t="shared" si="7"/>
        <v>-141726</v>
      </c>
      <c r="N50" s="52">
        <f t="shared" si="7"/>
        <v>-3245201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-17811717</v>
      </c>
      <c r="X50" s="52">
        <f t="shared" si="7"/>
        <v>-8562396</v>
      </c>
      <c r="Y50" s="52">
        <f t="shared" si="7"/>
        <v>-9249321</v>
      </c>
      <c r="Z50" s="53">
        <f>+IF(X50&lt;&gt;0,+(Y50/X50)*100,0)</f>
        <v>108.0225791939546</v>
      </c>
      <c r="AA50" s="54">
        <f>SUM(AA47:AA49)</f>
        <v>-18043067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-14634595</v>
      </c>
      <c r="D6" s="18"/>
      <c r="E6" s="19">
        <v>-15675261</v>
      </c>
      <c r="F6" s="20">
        <v>-15675261</v>
      </c>
      <c r="G6" s="20">
        <v>-14602293</v>
      </c>
      <c r="H6" s="20">
        <v>37908</v>
      </c>
      <c r="I6" s="20">
        <v>-825856</v>
      </c>
      <c r="J6" s="20">
        <v>-15390241</v>
      </c>
      <c r="K6" s="20">
        <v>105510</v>
      </c>
      <c r="L6" s="20">
        <v>-276118</v>
      </c>
      <c r="M6" s="20">
        <v>41291</v>
      </c>
      <c r="N6" s="20">
        <v>-129317</v>
      </c>
      <c r="O6" s="20"/>
      <c r="P6" s="20"/>
      <c r="Q6" s="20"/>
      <c r="R6" s="20"/>
      <c r="S6" s="20"/>
      <c r="T6" s="20"/>
      <c r="U6" s="20"/>
      <c r="V6" s="20"/>
      <c r="W6" s="20">
        <v>-15519558</v>
      </c>
      <c r="X6" s="20">
        <v>-14721374</v>
      </c>
      <c r="Y6" s="20">
        <v>-798184</v>
      </c>
      <c r="Z6" s="21">
        <v>5.4219395553703071</v>
      </c>
      <c r="AA6" s="22">
        <v>-15675261</v>
      </c>
    </row>
    <row r="7" spans="1:27" x14ac:dyDescent="0.25">
      <c r="A7" s="23" t="s">
        <v>35</v>
      </c>
      <c r="B7" s="17" t="s">
        <v>32</v>
      </c>
      <c r="C7" s="18">
        <v>2588446</v>
      </c>
      <c r="D7" s="18"/>
      <c r="E7" s="19">
        <v>1778432</v>
      </c>
      <c r="F7" s="20">
        <v>1778432</v>
      </c>
      <c r="G7" s="20">
        <v>2698752</v>
      </c>
      <c r="H7" s="20">
        <v>-331229</v>
      </c>
      <c r="I7" s="20">
        <v>57852</v>
      </c>
      <c r="J7" s="20">
        <v>2425375</v>
      </c>
      <c r="K7" s="20">
        <v>3262</v>
      </c>
      <c r="L7" s="20">
        <v>94774</v>
      </c>
      <c r="M7" s="20">
        <v>109964</v>
      </c>
      <c r="N7" s="20">
        <v>208000</v>
      </c>
      <c r="O7" s="20"/>
      <c r="P7" s="20"/>
      <c r="Q7" s="20"/>
      <c r="R7" s="20"/>
      <c r="S7" s="20"/>
      <c r="T7" s="20"/>
      <c r="U7" s="20"/>
      <c r="V7" s="20"/>
      <c r="W7" s="20">
        <v>2633375</v>
      </c>
      <c r="X7" s="20">
        <v>1636891</v>
      </c>
      <c r="Y7" s="20">
        <v>996484</v>
      </c>
      <c r="Z7" s="21">
        <v>60.876625260936734</v>
      </c>
      <c r="AA7" s="22">
        <v>1778432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-2458179</v>
      </c>
      <c r="D10" s="18"/>
      <c r="E10" s="19">
        <v>-2462454</v>
      </c>
      <c r="F10" s="20">
        <v>-2462454</v>
      </c>
      <c r="G10" s="20">
        <v>-2458179</v>
      </c>
      <c r="H10" s="20">
        <v>7618</v>
      </c>
      <c r="I10" s="20"/>
      <c r="J10" s="20">
        <v>-2450561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-2450561</v>
      </c>
      <c r="X10" s="20">
        <v>-2462454</v>
      </c>
      <c r="Y10" s="20">
        <v>11893</v>
      </c>
      <c r="Z10" s="21">
        <v>-0.48297348904791726</v>
      </c>
      <c r="AA10" s="22">
        <v>-2462454</v>
      </c>
    </row>
    <row r="11" spans="1:27" x14ac:dyDescent="0.25">
      <c r="A11" s="23" t="s">
        <v>39</v>
      </c>
      <c r="B11" s="17" t="s">
        <v>32</v>
      </c>
      <c r="C11" s="18">
        <v>22212939</v>
      </c>
      <c r="D11" s="18"/>
      <c r="E11" s="19">
        <v>22212939</v>
      </c>
      <c r="F11" s="20">
        <v>22212939</v>
      </c>
      <c r="G11" s="24">
        <v>22212939</v>
      </c>
      <c r="H11" s="24"/>
      <c r="I11" s="24"/>
      <c r="J11" s="20">
        <v>22212939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22212939</v>
      </c>
      <c r="X11" s="20">
        <v>22212939</v>
      </c>
      <c r="Y11" s="24"/>
      <c r="Z11" s="25"/>
      <c r="AA11" s="26">
        <v>22212939</v>
      </c>
    </row>
    <row r="12" spans="1:27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7708496</v>
      </c>
      <c r="D13" s="29">
        <f>SUM(D6:D12)</f>
        <v>0</v>
      </c>
      <c r="E13" s="30">
        <f t="shared" si="0"/>
        <v>5853541</v>
      </c>
      <c r="F13" s="31">
        <f t="shared" si="0"/>
        <v>5853541</v>
      </c>
      <c r="G13" s="31">
        <f t="shared" si="0"/>
        <v>7851104</v>
      </c>
      <c r="H13" s="31">
        <f t="shared" si="0"/>
        <v>-285703</v>
      </c>
      <c r="I13" s="31">
        <f t="shared" si="0"/>
        <v>-768004</v>
      </c>
      <c r="J13" s="31">
        <f t="shared" si="0"/>
        <v>6797397</v>
      </c>
      <c r="K13" s="31">
        <f t="shared" si="0"/>
        <v>108772</v>
      </c>
      <c r="L13" s="31">
        <f t="shared" si="0"/>
        <v>-181344</v>
      </c>
      <c r="M13" s="31">
        <f t="shared" si="0"/>
        <v>151255</v>
      </c>
      <c r="N13" s="31">
        <f t="shared" si="0"/>
        <v>78683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6876080</v>
      </c>
      <c r="X13" s="31">
        <f t="shared" si="0"/>
        <v>6665887</v>
      </c>
      <c r="Y13" s="31">
        <f t="shared" si="0"/>
        <v>210193</v>
      </c>
      <c r="Z13" s="32">
        <f>+IF(X13&lt;&gt;0,+(Y13/X13)*100,0)</f>
        <v>3.1532637741983929</v>
      </c>
      <c r="AA13" s="33">
        <f>SUM(AA6:AA12)</f>
        <v>5853541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-4393446</v>
      </c>
      <c r="D17" s="18"/>
      <c r="E17" s="19">
        <v>-4201786</v>
      </c>
      <c r="F17" s="20">
        <v>-4201786</v>
      </c>
      <c r="G17" s="24">
        <v>-4412582</v>
      </c>
      <c r="H17" s="24">
        <v>3396388</v>
      </c>
      <c r="I17" s="24">
        <v>-34360</v>
      </c>
      <c r="J17" s="20">
        <v>-1050554</v>
      </c>
      <c r="K17" s="24">
        <v>-35320</v>
      </c>
      <c r="L17" s="24">
        <v>-32965</v>
      </c>
      <c r="M17" s="20">
        <v>-34065</v>
      </c>
      <c r="N17" s="24">
        <v>-102350</v>
      </c>
      <c r="O17" s="24"/>
      <c r="P17" s="24"/>
      <c r="Q17" s="20"/>
      <c r="R17" s="24"/>
      <c r="S17" s="24"/>
      <c r="T17" s="20"/>
      <c r="U17" s="24"/>
      <c r="V17" s="24"/>
      <c r="W17" s="24">
        <v>-1152904</v>
      </c>
      <c r="X17" s="20">
        <v>-4184653</v>
      </c>
      <c r="Y17" s="24">
        <v>3031749</v>
      </c>
      <c r="Z17" s="25">
        <v>-72.449232947152368</v>
      </c>
      <c r="AA17" s="26">
        <v>-4201786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-4393446</v>
      </c>
      <c r="D25" s="29">
        <f t="shared" ref="D25:Y25" si="1">SUM(D15:D24)</f>
        <v>0</v>
      </c>
      <c r="E25" s="35">
        <f t="shared" si="1"/>
        <v>-4201786</v>
      </c>
      <c r="F25" s="36">
        <f t="shared" si="1"/>
        <v>-4201786</v>
      </c>
      <c r="G25" s="36">
        <f t="shared" si="1"/>
        <v>-4412582</v>
      </c>
      <c r="H25" s="36">
        <f t="shared" si="1"/>
        <v>3396388</v>
      </c>
      <c r="I25" s="36">
        <f t="shared" si="1"/>
        <v>-34360</v>
      </c>
      <c r="J25" s="36">
        <f t="shared" si="1"/>
        <v>-1050554</v>
      </c>
      <c r="K25" s="36">
        <f t="shared" si="1"/>
        <v>-35320</v>
      </c>
      <c r="L25" s="36">
        <f t="shared" si="1"/>
        <v>-32965</v>
      </c>
      <c r="M25" s="36">
        <f t="shared" si="1"/>
        <v>-34065</v>
      </c>
      <c r="N25" s="36">
        <f t="shared" si="1"/>
        <v>-102350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-1152904</v>
      </c>
      <c r="X25" s="36">
        <f t="shared" si="1"/>
        <v>-4184653</v>
      </c>
      <c r="Y25" s="36">
        <f t="shared" si="1"/>
        <v>3031749</v>
      </c>
      <c r="Z25" s="37">
        <f>+IF(X25&lt;&gt;0,+(Y25/X25)*100,0)</f>
        <v>-72.449232947152368</v>
      </c>
      <c r="AA25" s="38">
        <f>SUM(AA15:AA24)</f>
        <v>-4201786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3315050</v>
      </c>
      <c r="D26" s="29">
        <f>+D13+D25</f>
        <v>0</v>
      </c>
      <c r="E26" s="30">
        <f t="shared" si="2"/>
        <v>1651755</v>
      </c>
      <c r="F26" s="31">
        <f t="shared" si="2"/>
        <v>1651755</v>
      </c>
      <c r="G26" s="31">
        <f t="shared" si="2"/>
        <v>3438522</v>
      </c>
      <c r="H26" s="31">
        <f t="shared" si="2"/>
        <v>3110685</v>
      </c>
      <c r="I26" s="31">
        <f t="shared" si="2"/>
        <v>-802364</v>
      </c>
      <c r="J26" s="31">
        <f t="shared" si="2"/>
        <v>5746843</v>
      </c>
      <c r="K26" s="31">
        <f t="shared" si="2"/>
        <v>73452</v>
      </c>
      <c r="L26" s="31">
        <f t="shared" si="2"/>
        <v>-214309</v>
      </c>
      <c r="M26" s="31">
        <f t="shared" si="2"/>
        <v>117190</v>
      </c>
      <c r="N26" s="31">
        <f t="shared" si="2"/>
        <v>-23667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5723176</v>
      </c>
      <c r="X26" s="31">
        <f t="shared" si="2"/>
        <v>2481234</v>
      </c>
      <c r="Y26" s="31">
        <f t="shared" si="2"/>
        <v>3241942</v>
      </c>
      <c r="Z26" s="32">
        <f>+IF(X26&lt;&gt;0,+(Y26/X26)*100,0)</f>
        <v>130.658454623788</v>
      </c>
      <c r="AA26" s="33">
        <f>+AA13+AA25</f>
        <v>1651755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-3746</v>
      </c>
      <c r="D31" s="18"/>
      <c r="E31" s="19">
        <v>-2992</v>
      </c>
      <c r="F31" s="20">
        <v>-2992</v>
      </c>
      <c r="G31" s="20">
        <v>-3746</v>
      </c>
      <c r="H31" s="20"/>
      <c r="I31" s="20"/>
      <c r="J31" s="20">
        <v>-3746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-3746</v>
      </c>
      <c r="X31" s="20">
        <v>-2992</v>
      </c>
      <c r="Y31" s="20">
        <v>-754</v>
      </c>
      <c r="Z31" s="21">
        <v>25.200534759358291</v>
      </c>
      <c r="AA31" s="22">
        <v>-2992</v>
      </c>
    </row>
    <row r="32" spans="1:27" x14ac:dyDescent="0.25">
      <c r="A32" s="23" t="s">
        <v>59</v>
      </c>
      <c r="B32" s="17" t="s">
        <v>32</v>
      </c>
      <c r="C32" s="18">
        <v>30070</v>
      </c>
      <c r="D32" s="18"/>
      <c r="E32" s="19">
        <v>43637</v>
      </c>
      <c r="F32" s="20">
        <v>43637</v>
      </c>
      <c r="G32" s="20">
        <v>29437</v>
      </c>
      <c r="H32" s="20">
        <v>15395</v>
      </c>
      <c r="I32" s="20">
        <v>9747</v>
      </c>
      <c r="J32" s="20">
        <v>54579</v>
      </c>
      <c r="K32" s="20">
        <v>-14062</v>
      </c>
      <c r="L32" s="20">
        <v>-329</v>
      </c>
      <c r="M32" s="20">
        <v>38</v>
      </c>
      <c r="N32" s="20">
        <v>-14353</v>
      </c>
      <c r="O32" s="20"/>
      <c r="P32" s="20"/>
      <c r="Q32" s="20"/>
      <c r="R32" s="20"/>
      <c r="S32" s="20"/>
      <c r="T32" s="20"/>
      <c r="U32" s="20"/>
      <c r="V32" s="20"/>
      <c r="W32" s="20">
        <v>40226</v>
      </c>
      <c r="X32" s="20">
        <v>43637</v>
      </c>
      <c r="Y32" s="20">
        <v>-3411</v>
      </c>
      <c r="Z32" s="21">
        <v>-7.8167610055686687</v>
      </c>
      <c r="AA32" s="22">
        <v>43637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4139646</v>
      </c>
      <c r="D35" s="18"/>
      <c r="E35" s="19">
        <v>4049426</v>
      </c>
      <c r="F35" s="20">
        <v>4049426</v>
      </c>
      <c r="G35" s="20">
        <v>4149947</v>
      </c>
      <c r="H35" s="20">
        <v>5388</v>
      </c>
      <c r="I35" s="20">
        <v>-7597</v>
      </c>
      <c r="J35" s="20">
        <v>4147738</v>
      </c>
      <c r="K35" s="20">
        <v>-363</v>
      </c>
      <c r="L35" s="20">
        <v>12490</v>
      </c>
      <c r="M35" s="20">
        <v>5607</v>
      </c>
      <c r="N35" s="20">
        <v>17734</v>
      </c>
      <c r="O35" s="20"/>
      <c r="P35" s="20"/>
      <c r="Q35" s="20"/>
      <c r="R35" s="20"/>
      <c r="S35" s="20"/>
      <c r="T35" s="20"/>
      <c r="U35" s="20"/>
      <c r="V35" s="20"/>
      <c r="W35" s="20">
        <v>4165472</v>
      </c>
      <c r="X35" s="20">
        <v>4049426</v>
      </c>
      <c r="Y35" s="20">
        <v>116046</v>
      </c>
      <c r="Z35" s="21">
        <v>2.8657394899919151</v>
      </c>
      <c r="AA35" s="22">
        <v>4049426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4165970</v>
      </c>
      <c r="D37" s="29">
        <f t="shared" ref="D37:Y37" si="3">SUM(D29:D36)</f>
        <v>0</v>
      </c>
      <c r="E37" s="30">
        <f t="shared" si="3"/>
        <v>4090071</v>
      </c>
      <c r="F37" s="31">
        <f t="shared" si="3"/>
        <v>4090071</v>
      </c>
      <c r="G37" s="31">
        <f t="shared" si="3"/>
        <v>4175638</v>
      </c>
      <c r="H37" s="31">
        <f t="shared" si="3"/>
        <v>20783</v>
      </c>
      <c r="I37" s="31">
        <f t="shared" si="3"/>
        <v>2150</v>
      </c>
      <c r="J37" s="31">
        <f t="shared" si="3"/>
        <v>4198571</v>
      </c>
      <c r="K37" s="31">
        <f t="shared" si="3"/>
        <v>-14425</v>
      </c>
      <c r="L37" s="31">
        <f t="shared" si="3"/>
        <v>12161</v>
      </c>
      <c r="M37" s="31">
        <f t="shared" si="3"/>
        <v>5645</v>
      </c>
      <c r="N37" s="31">
        <f t="shared" si="3"/>
        <v>3381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4201952</v>
      </c>
      <c r="X37" s="31">
        <f t="shared" si="3"/>
        <v>4090071</v>
      </c>
      <c r="Y37" s="31">
        <f t="shared" si="3"/>
        <v>111881</v>
      </c>
      <c r="Z37" s="32">
        <f>+IF(X37&lt;&gt;0,+(Y37/X37)*100,0)</f>
        <v>2.7354292871688535</v>
      </c>
      <c r="AA37" s="33">
        <f>SUM(AA29:AA36)</f>
        <v>4090071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4165970</v>
      </c>
      <c r="D44" s="29">
        <f>+D37+D43</f>
        <v>0</v>
      </c>
      <c r="E44" s="30">
        <f t="shared" si="5"/>
        <v>4090071</v>
      </c>
      <c r="F44" s="31">
        <f t="shared" si="5"/>
        <v>4090071</v>
      </c>
      <c r="G44" s="31">
        <f t="shared" si="5"/>
        <v>4175638</v>
      </c>
      <c r="H44" s="31">
        <f t="shared" si="5"/>
        <v>20783</v>
      </c>
      <c r="I44" s="31">
        <f t="shared" si="5"/>
        <v>2150</v>
      </c>
      <c r="J44" s="31">
        <f t="shared" si="5"/>
        <v>4198571</v>
      </c>
      <c r="K44" s="31">
        <f t="shared" si="5"/>
        <v>-14425</v>
      </c>
      <c r="L44" s="31">
        <f t="shared" si="5"/>
        <v>12161</v>
      </c>
      <c r="M44" s="31">
        <f t="shared" si="5"/>
        <v>5645</v>
      </c>
      <c r="N44" s="31">
        <f t="shared" si="5"/>
        <v>3381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4201952</v>
      </c>
      <c r="X44" s="31">
        <f t="shared" si="5"/>
        <v>4090071</v>
      </c>
      <c r="Y44" s="31">
        <f t="shared" si="5"/>
        <v>111881</v>
      </c>
      <c r="Z44" s="32">
        <f>+IF(X44&lt;&gt;0,+(Y44/X44)*100,0)</f>
        <v>2.7354292871688535</v>
      </c>
      <c r="AA44" s="33">
        <f>+AA37+AA43</f>
        <v>4090071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-850920</v>
      </c>
      <c r="D45" s="42">
        <f t="shared" si="6"/>
        <v>0</v>
      </c>
      <c r="E45" s="43">
        <f t="shared" si="6"/>
        <v>-2438316</v>
      </c>
      <c r="F45" s="44">
        <f t="shared" si="6"/>
        <v>-2438316</v>
      </c>
      <c r="G45" s="44">
        <f t="shared" si="6"/>
        <v>-737116</v>
      </c>
      <c r="H45" s="44">
        <f t="shared" si="6"/>
        <v>3089902</v>
      </c>
      <c r="I45" s="44">
        <f t="shared" si="6"/>
        <v>-804514</v>
      </c>
      <c r="J45" s="44">
        <f t="shared" si="6"/>
        <v>1548272</v>
      </c>
      <c r="K45" s="44">
        <f t="shared" si="6"/>
        <v>87877</v>
      </c>
      <c r="L45" s="44">
        <f t="shared" si="6"/>
        <v>-226470</v>
      </c>
      <c r="M45" s="44">
        <f t="shared" si="6"/>
        <v>111545</v>
      </c>
      <c r="N45" s="44">
        <f t="shared" si="6"/>
        <v>-27048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1521224</v>
      </c>
      <c r="X45" s="44">
        <f t="shared" si="6"/>
        <v>-1608837</v>
      </c>
      <c r="Y45" s="44">
        <f t="shared" si="6"/>
        <v>3130061</v>
      </c>
      <c r="Z45" s="45">
        <f>+IF(X45&lt;&gt;0,+(Y45/X45)*100,0)</f>
        <v>-194.55426497525852</v>
      </c>
      <c r="AA45" s="46">
        <f>+AA26-AA44</f>
        <v>-2438316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-16207391</v>
      </c>
      <c r="D47" s="18"/>
      <c r="E47" s="19">
        <v>-1770702</v>
      </c>
      <c r="F47" s="20">
        <v>-1770702</v>
      </c>
      <c r="G47" s="20">
        <v>-16468612</v>
      </c>
      <c r="H47" s="20">
        <v>-743471</v>
      </c>
      <c r="I47" s="20">
        <v>-1494177</v>
      </c>
      <c r="J47" s="20">
        <v>-18706260</v>
      </c>
      <c r="K47" s="20">
        <v>-727224</v>
      </c>
      <c r="L47" s="20">
        <v>-715223</v>
      </c>
      <c r="M47" s="20">
        <v>-463290</v>
      </c>
      <c r="N47" s="20">
        <v>-1905737</v>
      </c>
      <c r="O47" s="20"/>
      <c r="P47" s="20"/>
      <c r="Q47" s="20"/>
      <c r="R47" s="20"/>
      <c r="S47" s="20"/>
      <c r="T47" s="20"/>
      <c r="U47" s="20"/>
      <c r="V47" s="20"/>
      <c r="W47" s="20">
        <v>-20611997</v>
      </c>
      <c r="X47" s="20">
        <v>-941216</v>
      </c>
      <c r="Y47" s="20">
        <v>-19670781</v>
      </c>
      <c r="Z47" s="47">
        <v>2089.9327040764288</v>
      </c>
      <c r="AA47" s="22">
        <v>-1770702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-16207391</v>
      </c>
      <c r="D50" s="50">
        <f t="shared" ref="D50:Y50" si="7">SUM(D47:D49)</f>
        <v>0</v>
      </c>
      <c r="E50" s="51">
        <f t="shared" si="7"/>
        <v>-1770702</v>
      </c>
      <c r="F50" s="52">
        <f t="shared" si="7"/>
        <v>-1770702</v>
      </c>
      <c r="G50" s="52">
        <f t="shared" si="7"/>
        <v>-16468612</v>
      </c>
      <c r="H50" s="52">
        <f t="shared" si="7"/>
        <v>-743471</v>
      </c>
      <c r="I50" s="52">
        <f t="shared" si="7"/>
        <v>-1494177</v>
      </c>
      <c r="J50" s="52">
        <f t="shared" si="7"/>
        <v>-18706260</v>
      </c>
      <c r="K50" s="52">
        <f t="shared" si="7"/>
        <v>-727224</v>
      </c>
      <c r="L50" s="52">
        <f t="shared" si="7"/>
        <v>-715223</v>
      </c>
      <c r="M50" s="52">
        <f t="shared" si="7"/>
        <v>-463290</v>
      </c>
      <c r="N50" s="52">
        <f t="shared" si="7"/>
        <v>-1905737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-20611997</v>
      </c>
      <c r="X50" s="52">
        <f t="shared" si="7"/>
        <v>-941216</v>
      </c>
      <c r="Y50" s="52">
        <f t="shared" si="7"/>
        <v>-19670781</v>
      </c>
      <c r="Z50" s="53">
        <f>+IF(X50&lt;&gt;0,+(Y50/X50)*100,0)</f>
        <v>2089.9327040764288</v>
      </c>
      <c r="AA50" s="54">
        <f>SUM(AA47:AA49)</f>
        <v>-1770702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5026268</v>
      </c>
      <c r="F6" s="20">
        <v>5026268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2513136</v>
      </c>
      <c r="Y6" s="20">
        <v>-2513136</v>
      </c>
      <c r="Z6" s="21">
        <v>-100</v>
      </c>
      <c r="AA6" s="22">
        <v>5026268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16558374</v>
      </c>
      <c r="F7" s="20">
        <v>16558374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8279190</v>
      </c>
      <c r="Y7" s="20">
        <v>-8279190</v>
      </c>
      <c r="Z7" s="21">
        <v>-100</v>
      </c>
      <c r="AA7" s="22">
        <v>16558374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-2610844</v>
      </c>
      <c r="F10" s="20">
        <v>-2610844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-1305420</v>
      </c>
      <c r="Y10" s="20">
        <v>1305420</v>
      </c>
      <c r="Z10" s="21">
        <v>-100</v>
      </c>
      <c r="AA10" s="22">
        <v>-2610844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18973798</v>
      </c>
      <c r="F13" s="31">
        <f t="shared" si="0"/>
        <v>18973798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9486906</v>
      </c>
      <c r="Y13" s="31">
        <f t="shared" si="0"/>
        <v>-9486906</v>
      </c>
      <c r="Z13" s="32">
        <f>+IF(X13&lt;&gt;0,+(Y13/X13)*100,0)</f>
        <v>-100</v>
      </c>
      <c r="AA13" s="33">
        <f>SUM(AA6:AA12)</f>
        <v>18973798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-1525774</v>
      </c>
      <c r="F17" s="20">
        <v>-1525774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-762888</v>
      </c>
      <c r="Y17" s="24">
        <v>762888</v>
      </c>
      <c r="Z17" s="25">
        <v>-100</v>
      </c>
      <c r="AA17" s="26">
        <v>-1525774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-1525774</v>
      </c>
      <c r="F25" s="36">
        <f t="shared" si="1"/>
        <v>-1525774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-762888</v>
      </c>
      <c r="Y25" s="36">
        <f t="shared" si="1"/>
        <v>762888</v>
      </c>
      <c r="Z25" s="37">
        <f>+IF(X25&lt;&gt;0,+(Y25/X25)*100,0)</f>
        <v>-100</v>
      </c>
      <c r="AA25" s="38">
        <f>SUM(AA15:AA24)</f>
        <v>-1525774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17448024</v>
      </c>
      <c r="F26" s="31">
        <f t="shared" si="2"/>
        <v>17448024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8724018</v>
      </c>
      <c r="Y26" s="31">
        <f t="shared" si="2"/>
        <v>-8724018</v>
      </c>
      <c r="Z26" s="32">
        <f>+IF(X26&lt;&gt;0,+(Y26/X26)*100,0)</f>
        <v>-100</v>
      </c>
      <c r="AA26" s="33">
        <f>+AA13+AA25</f>
        <v>17448024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5465578</v>
      </c>
      <c r="F35" s="20">
        <v>5465578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2732790</v>
      </c>
      <c r="Y35" s="20">
        <v>-2732790</v>
      </c>
      <c r="Z35" s="21">
        <v>-100</v>
      </c>
      <c r="AA35" s="22">
        <v>5465578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5465578</v>
      </c>
      <c r="F37" s="31">
        <f t="shared" si="3"/>
        <v>5465578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2732790</v>
      </c>
      <c r="Y37" s="31">
        <f t="shared" si="3"/>
        <v>-2732790</v>
      </c>
      <c r="Z37" s="32">
        <f>+IF(X37&lt;&gt;0,+(Y37/X37)*100,0)</f>
        <v>-100</v>
      </c>
      <c r="AA37" s="33">
        <f>SUM(AA29:AA36)</f>
        <v>5465578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5465578</v>
      </c>
      <c r="F44" s="31">
        <f t="shared" si="5"/>
        <v>5465578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2732790</v>
      </c>
      <c r="Y44" s="31">
        <f t="shared" si="5"/>
        <v>-2732790</v>
      </c>
      <c r="Z44" s="32">
        <f>+IF(X44&lt;&gt;0,+(Y44/X44)*100,0)</f>
        <v>-100</v>
      </c>
      <c r="AA44" s="33">
        <f>+AA37+AA43</f>
        <v>5465578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11982446</v>
      </c>
      <c r="F45" s="44">
        <f t="shared" si="6"/>
        <v>11982446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5991228</v>
      </c>
      <c r="Y45" s="44">
        <f t="shared" si="6"/>
        <v>-5991228</v>
      </c>
      <c r="Z45" s="45">
        <f>+IF(X45&lt;&gt;0,+(Y45/X45)*100,0)</f>
        <v>-100</v>
      </c>
      <c r="AA45" s="46">
        <f>+AA26-AA44</f>
        <v>11982446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2915237</v>
      </c>
      <c r="D6" s="18"/>
      <c r="E6" s="19">
        <v>105071876</v>
      </c>
      <c r="F6" s="20">
        <v>105071876</v>
      </c>
      <c r="G6" s="20">
        <v>7492361</v>
      </c>
      <c r="H6" s="20">
        <v>-38859338</v>
      </c>
      <c r="I6" s="20">
        <v>-31073409</v>
      </c>
      <c r="J6" s="20">
        <v>-62440386</v>
      </c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-37406405</v>
      </c>
      <c r="X6" s="20">
        <v>52535934</v>
      </c>
      <c r="Y6" s="20">
        <v>-89942339</v>
      </c>
      <c r="Z6" s="21">
        <v>-171.20156082120857</v>
      </c>
      <c r="AA6" s="22">
        <v>105071876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10678660</v>
      </c>
      <c r="D10" s="18"/>
      <c r="E10" s="19">
        <v>-180000000</v>
      </c>
      <c r="F10" s="20">
        <v>-180000000</v>
      </c>
      <c r="G10" s="20">
        <v>1416535</v>
      </c>
      <c r="H10" s="20"/>
      <c r="I10" s="20"/>
      <c r="J10" s="20">
        <v>1416535</v>
      </c>
      <c r="K10" s="20">
        <v>11714620</v>
      </c>
      <c r="L10" s="20">
        <v>1927141</v>
      </c>
      <c r="M10" s="20"/>
      <c r="N10" s="20">
        <v>13641761</v>
      </c>
      <c r="O10" s="20"/>
      <c r="P10" s="20"/>
      <c r="Q10" s="20"/>
      <c r="R10" s="20"/>
      <c r="S10" s="20"/>
      <c r="T10" s="20"/>
      <c r="U10" s="20"/>
      <c r="V10" s="20"/>
      <c r="W10" s="20">
        <v>15058296</v>
      </c>
      <c r="X10" s="20">
        <v>-90000000</v>
      </c>
      <c r="Y10" s="20">
        <v>105058296</v>
      </c>
      <c r="Z10" s="21">
        <v>-116.73143999999999</v>
      </c>
      <c r="AA10" s="22">
        <v>-180000000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92377058</v>
      </c>
      <c r="F11" s="20">
        <v>92377058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46188528</v>
      </c>
      <c r="Y11" s="24">
        <v>-46188528</v>
      </c>
      <c r="Z11" s="25">
        <v>-100</v>
      </c>
      <c r="AA11" s="26">
        <v>92377058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13593897</v>
      </c>
      <c r="D13" s="29">
        <f>SUM(D6:D12)</f>
        <v>0</v>
      </c>
      <c r="E13" s="30">
        <f t="shared" si="0"/>
        <v>17448934</v>
      </c>
      <c r="F13" s="31">
        <f t="shared" si="0"/>
        <v>17448934</v>
      </c>
      <c r="G13" s="31">
        <f t="shared" si="0"/>
        <v>8908896</v>
      </c>
      <c r="H13" s="31">
        <f t="shared" si="0"/>
        <v>-38859338</v>
      </c>
      <c r="I13" s="31">
        <f t="shared" si="0"/>
        <v>-31073409</v>
      </c>
      <c r="J13" s="31">
        <f t="shared" si="0"/>
        <v>-61023851</v>
      </c>
      <c r="K13" s="31">
        <f t="shared" si="0"/>
        <v>36748601</v>
      </c>
      <c r="L13" s="31">
        <f t="shared" si="0"/>
        <v>1927141</v>
      </c>
      <c r="M13" s="31">
        <f t="shared" si="0"/>
        <v>0</v>
      </c>
      <c r="N13" s="31">
        <f t="shared" si="0"/>
        <v>38675742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-22348109</v>
      </c>
      <c r="X13" s="31">
        <f t="shared" si="0"/>
        <v>8724462</v>
      </c>
      <c r="Y13" s="31">
        <f t="shared" si="0"/>
        <v>-31072571</v>
      </c>
      <c r="Z13" s="32">
        <f>+IF(X13&lt;&gt;0,+(Y13/X13)*100,0)</f>
        <v>-356.15458007611244</v>
      </c>
      <c r="AA13" s="33">
        <f>SUM(AA6:AA12)</f>
        <v>17448934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1197894644</v>
      </c>
      <c r="D17" s="18"/>
      <c r="E17" s="19">
        <v>547785277</v>
      </c>
      <c r="F17" s="20">
        <v>547785277</v>
      </c>
      <c r="G17" s="24">
        <v>23902932</v>
      </c>
      <c r="H17" s="24">
        <v>15018586</v>
      </c>
      <c r="I17" s="24">
        <v>31361849</v>
      </c>
      <c r="J17" s="20">
        <v>70283367</v>
      </c>
      <c r="K17" s="24">
        <v>1371267169</v>
      </c>
      <c r="L17" s="24">
        <v>27817001</v>
      </c>
      <c r="M17" s="20">
        <v>16710133</v>
      </c>
      <c r="N17" s="24">
        <v>1415794303</v>
      </c>
      <c r="O17" s="24"/>
      <c r="P17" s="24"/>
      <c r="Q17" s="20"/>
      <c r="R17" s="24"/>
      <c r="S17" s="24"/>
      <c r="T17" s="20"/>
      <c r="U17" s="24"/>
      <c r="V17" s="24"/>
      <c r="W17" s="24">
        <v>1486077670</v>
      </c>
      <c r="X17" s="20">
        <v>273892638</v>
      </c>
      <c r="Y17" s="24">
        <v>1212185032</v>
      </c>
      <c r="Z17" s="25">
        <v>442.57671212031624</v>
      </c>
      <c r="AA17" s="26">
        <v>547785277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1197894644</v>
      </c>
      <c r="D25" s="29">
        <f t="shared" ref="D25:Y25" si="1">SUM(D15:D24)</f>
        <v>0</v>
      </c>
      <c r="E25" s="35">
        <f t="shared" si="1"/>
        <v>547785277</v>
      </c>
      <c r="F25" s="36">
        <f t="shared" si="1"/>
        <v>547785277</v>
      </c>
      <c r="G25" s="36">
        <f t="shared" si="1"/>
        <v>23902932</v>
      </c>
      <c r="H25" s="36">
        <f t="shared" si="1"/>
        <v>15018586</v>
      </c>
      <c r="I25" s="36">
        <f t="shared" si="1"/>
        <v>31361849</v>
      </c>
      <c r="J25" s="36">
        <f t="shared" si="1"/>
        <v>70283367</v>
      </c>
      <c r="K25" s="36">
        <f t="shared" si="1"/>
        <v>1371267169</v>
      </c>
      <c r="L25" s="36">
        <f t="shared" si="1"/>
        <v>27817001</v>
      </c>
      <c r="M25" s="36">
        <f t="shared" si="1"/>
        <v>16710133</v>
      </c>
      <c r="N25" s="36">
        <f t="shared" si="1"/>
        <v>1415794303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1486077670</v>
      </c>
      <c r="X25" s="36">
        <f t="shared" si="1"/>
        <v>273892638</v>
      </c>
      <c r="Y25" s="36">
        <f t="shared" si="1"/>
        <v>1212185032</v>
      </c>
      <c r="Z25" s="37">
        <f>+IF(X25&lt;&gt;0,+(Y25/X25)*100,0)</f>
        <v>442.57671212031624</v>
      </c>
      <c r="AA25" s="38">
        <f>SUM(AA15:AA24)</f>
        <v>547785277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1211488541</v>
      </c>
      <c r="D26" s="29">
        <f>+D13+D25</f>
        <v>0</v>
      </c>
      <c r="E26" s="30">
        <f t="shared" si="2"/>
        <v>565234211</v>
      </c>
      <c r="F26" s="31">
        <f t="shared" si="2"/>
        <v>565234211</v>
      </c>
      <c r="G26" s="31">
        <f t="shared" si="2"/>
        <v>32811828</v>
      </c>
      <c r="H26" s="31">
        <f t="shared" si="2"/>
        <v>-23840752</v>
      </c>
      <c r="I26" s="31">
        <f t="shared" si="2"/>
        <v>288440</v>
      </c>
      <c r="J26" s="31">
        <f t="shared" si="2"/>
        <v>9259516</v>
      </c>
      <c r="K26" s="31">
        <f t="shared" si="2"/>
        <v>1408015770</v>
      </c>
      <c r="L26" s="31">
        <f t="shared" si="2"/>
        <v>29744142</v>
      </c>
      <c r="M26" s="31">
        <f t="shared" si="2"/>
        <v>16710133</v>
      </c>
      <c r="N26" s="31">
        <f t="shared" si="2"/>
        <v>1454470045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1463729561</v>
      </c>
      <c r="X26" s="31">
        <f t="shared" si="2"/>
        <v>282617100</v>
      </c>
      <c r="Y26" s="31">
        <f t="shared" si="2"/>
        <v>1181112461</v>
      </c>
      <c r="Z26" s="32">
        <f>+IF(X26&lt;&gt;0,+(Y26/X26)*100,0)</f>
        <v>417.91967329648492</v>
      </c>
      <c r="AA26" s="33">
        <f>+AA13+AA25</f>
        <v>565234211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/>
      <c r="J33" s="20"/>
      <c r="K33" s="20">
        <v>-105532</v>
      </c>
      <c r="L33" s="20"/>
      <c r="M33" s="20"/>
      <c r="N33" s="20">
        <v>-105532</v>
      </c>
      <c r="O33" s="20"/>
      <c r="P33" s="20"/>
      <c r="Q33" s="20"/>
      <c r="R33" s="20"/>
      <c r="S33" s="20"/>
      <c r="T33" s="20"/>
      <c r="U33" s="20"/>
      <c r="V33" s="20"/>
      <c r="W33" s="20">
        <v>-105532</v>
      </c>
      <c r="X33" s="20"/>
      <c r="Y33" s="20">
        <v>-105532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-105532</v>
      </c>
      <c r="L37" s="31">
        <f t="shared" si="3"/>
        <v>0</v>
      </c>
      <c r="M37" s="31">
        <f t="shared" si="3"/>
        <v>0</v>
      </c>
      <c r="N37" s="31">
        <f t="shared" si="3"/>
        <v>-105532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-105532</v>
      </c>
      <c r="X37" s="31">
        <f t="shared" si="3"/>
        <v>0</v>
      </c>
      <c r="Y37" s="31">
        <f t="shared" si="3"/>
        <v>-105532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-105532</v>
      </c>
      <c r="L44" s="31">
        <f t="shared" si="5"/>
        <v>0</v>
      </c>
      <c r="M44" s="31">
        <f t="shared" si="5"/>
        <v>0</v>
      </c>
      <c r="N44" s="31">
        <f t="shared" si="5"/>
        <v>-105532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-105532</v>
      </c>
      <c r="X44" s="31">
        <f t="shared" si="5"/>
        <v>0</v>
      </c>
      <c r="Y44" s="31">
        <f t="shared" si="5"/>
        <v>-105532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996828298</v>
      </c>
      <c r="D45" s="42">
        <f t="shared" si="6"/>
        <v>0</v>
      </c>
      <c r="E45" s="43">
        <f t="shared" si="6"/>
        <v>565234211</v>
      </c>
      <c r="F45" s="44">
        <f t="shared" si="6"/>
        <v>565234211</v>
      </c>
      <c r="G45" s="44">
        <f t="shared" si="6"/>
        <v>32811828</v>
      </c>
      <c r="H45" s="44">
        <f t="shared" si="6"/>
        <v>-23840752</v>
      </c>
      <c r="I45" s="44">
        <f t="shared" si="6"/>
        <v>288440</v>
      </c>
      <c r="J45" s="44">
        <f t="shared" si="6"/>
        <v>9259516</v>
      </c>
      <c r="K45" s="44">
        <f t="shared" si="6"/>
        <v>1408121302</v>
      </c>
      <c r="L45" s="44">
        <f t="shared" si="6"/>
        <v>29744142</v>
      </c>
      <c r="M45" s="44">
        <f t="shared" si="6"/>
        <v>16710133</v>
      </c>
      <c r="N45" s="44">
        <f t="shared" si="6"/>
        <v>1454575577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1463835093</v>
      </c>
      <c r="X45" s="44">
        <f t="shared" si="6"/>
        <v>282617100</v>
      </c>
      <c r="Y45" s="44">
        <f t="shared" si="6"/>
        <v>1181217993</v>
      </c>
      <c r="Z45" s="45">
        <f>+IF(X45&lt;&gt;0,+(Y45/X45)*100,0)</f>
        <v>417.95701427832921</v>
      </c>
      <c r="AA45" s="46">
        <f>+AA26-AA44</f>
        <v>565234211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70449360</v>
      </c>
      <c r="F47" s="20">
        <v>70449360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35224680</v>
      </c>
      <c r="Y47" s="20">
        <v>-35224680</v>
      </c>
      <c r="Z47" s="47">
        <v>-100</v>
      </c>
      <c r="AA47" s="22">
        <v>70449360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70449360</v>
      </c>
      <c r="F50" s="52">
        <f t="shared" si="7"/>
        <v>70449360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35224680</v>
      </c>
      <c r="Y50" s="52">
        <f t="shared" si="7"/>
        <v>-35224680</v>
      </c>
      <c r="Z50" s="53">
        <f>+IF(X50&lt;&gt;0,+(Y50/X50)*100,0)</f>
        <v>-100</v>
      </c>
      <c r="AA50" s="54">
        <f>SUM(AA47:AA49)</f>
        <v>70449360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250388068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>
        <v>82201991</v>
      </c>
      <c r="L7" s="20">
        <v>81237153</v>
      </c>
      <c r="M7" s="20">
        <v>85000715</v>
      </c>
      <c r="N7" s="20">
        <v>248439859</v>
      </c>
      <c r="O7" s="20"/>
      <c r="P7" s="20"/>
      <c r="Q7" s="20"/>
      <c r="R7" s="20"/>
      <c r="S7" s="20"/>
      <c r="T7" s="20"/>
      <c r="U7" s="20"/>
      <c r="V7" s="20"/>
      <c r="W7" s="20">
        <v>1413280386</v>
      </c>
      <c r="X7" s="20">
        <v>125194050</v>
      </c>
      <c r="Y7" s="20">
        <v>1288086336</v>
      </c>
      <c r="Z7" s="21">
        <v>1028.871848142943</v>
      </c>
      <c r="AA7" s="22">
        <v>250388068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>
        <v>-40252200</v>
      </c>
      <c r="L10" s="20">
        <v>-19581740</v>
      </c>
      <c r="M10" s="20"/>
      <c r="N10" s="20">
        <v>-59833940</v>
      </c>
      <c r="O10" s="20"/>
      <c r="P10" s="20"/>
      <c r="Q10" s="20"/>
      <c r="R10" s="20"/>
      <c r="S10" s="20"/>
      <c r="T10" s="20"/>
      <c r="U10" s="20"/>
      <c r="V10" s="20"/>
      <c r="W10" s="20">
        <v>-113790916</v>
      </c>
      <c r="X10" s="20">
        <v>1420500</v>
      </c>
      <c r="Y10" s="20">
        <v>-115211416</v>
      </c>
      <c r="Z10" s="21">
        <v>-8110.6241464273144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253229050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41949791</v>
      </c>
      <c r="L13" s="31">
        <f t="shared" si="0"/>
        <v>61655413</v>
      </c>
      <c r="M13" s="31">
        <f t="shared" si="0"/>
        <v>85000715</v>
      </c>
      <c r="N13" s="31">
        <f t="shared" si="0"/>
        <v>188605919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1299489470</v>
      </c>
      <c r="X13" s="31">
        <f t="shared" si="0"/>
        <v>126614550</v>
      </c>
      <c r="Y13" s="31">
        <f t="shared" si="0"/>
        <v>1172874920</v>
      </c>
      <c r="Z13" s="32">
        <f>+IF(X13&lt;&gt;0,+(Y13/X13)*100,0)</f>
        <v>926.33502231773514</v>
      </c>
      <c r="AA13" s="33">
        <f>SUM(AA6:AA12)</f>
        <v>253229050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408693339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>
        <v>-632564</v>
      </c>
      <c r="L17" s="24">
        <v>-7097057</v>
      </c>
      <c r="M17" s="20">
        <v>530118</v>
      </c>
      <c r="N17" s="24">
        <v>-7199503</v>
      </c>
      <c r="O17" s="24"/>
      <c r="P17" s="24"/>
      <c r="Q17" s="20"/>
      <c r="R17" s="24"/>
      <c r="S17" s="24"/>
      <c r="T17" s="20"/>
      <c r="U17" s="24"/>
      <c r="V17" s="24"/>
      <c r="W17" s="24">
        <v>-402581481</v>
      </c>
      <c r="X17" s="20">
        <v>204346716</v>
      </c>
      <c r="Y17" s="24">
        <v>-606928197</v>
      </c>
      <c r="Z17" s="25">
        <v>-297.0090290073465</v>
      </c>
      <c r="AA17" s="26">
        <v>408693339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408693339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-632564</v>
      </c>
      <c r="L25" s="36">
        <f t="shared" si="1"/>
        <v>-7097057</v>
      </c>
      <c r="M25" s="36">
        <f t="shared" si="1"/>
        <v>530118</v>
      </c>
      <c r="N25" s="36">
        <f t="shared" si="1"/>
        <v>-7199503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-402581481</v>
      </c>
      <c r="X25" s="36">
        <f t="shared" si="1"/>
        <v>204346716</v>
      </c>
      <c r="Y25" s="36">
        <f t="shared" si="1"/>
        <v>-606928197</v>
      </c>
      <c r="Z25" s="37">
        <f>+IF(X25&lt;&gt;0,+(Y25/X25)*100,0)</f>
        <v>-297.0090290073465</v>
      </c>
      <c r="AA25" s="38">
        <f>SUM(AA15:AA24)</f>
        <v>408693339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661922389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41317227</v>
      </c>
      <c r="L26" s="31">
        <f t="shared" si="2"/>
        <v>54558356</v>
      </c>
      <c r="M26" s="31">
        <f t="shared" si="2"/>
        <v>85530833</v>
      </c>
      <c r="N26" s="31">
        <f t="shared" si="2"/>
        <v>181406416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896907989</v>
      </c>
      <c r="X26" s="31">
        <f t="shared" si="2"/>
        <v>330961266</v>
      </c>
      <c r="Y26" s="31">
        <f t="shared" si="2"/>
        <v>565946723</v>
      </c>
      <c r="Z26" s="32">
        <f>+IF(X26&lt;&gt;0,+(Y26/X26)*100,0)</f>
        <v>171.00089380247897</v>
      </c>
      <c r="AA26" s="33">
        <f>+AA13+AA25</f>
        <v>661922389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65929637</v>
      </c>
      <c r="G31" s="20">
        <v>70749676</v>
      </c>
      <c r="H31" s="20">
        <v>239756</v>
      </c>
      <c r="I31" s="20">
        <v>363391</v>
      </c>
      <c r="J31" s="20">
        <v>71352823</v>
      </c>
      <c r="K31" s="20">
        <v>162996</v>
      </c>
      <c r="L31" s="20">
        <v>221014</v>
      </c>
      <c r="M31" s="20">
        <v>131850</v>
      </c>
      <c r="N31" s="20">
        <v>515860</v>
      </c>
      <c r="O31" s="20"/>
      <c r="P31" s="20"/>
      <c r="Q31" s="20"/>
      <c r="R31" s="20"/>
      <c r="S31" s="20"/>
      <c r="T31" s="20"/>
      <c r="U31" s="20"/>
      <c r="V31" s="20"/>
      <c r="W31" s="20">
        <v>71868683</v>
      </c>
      <c r="X31" s="20">
        <v>32964816</v>
      </c>
      <c r="Y31" s="20">
        <v>38903867</v>
      </c>
      <c r="Z31" s="21">
        <v>118.01633292902348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>
        <v>1130343</v>
      </c>
      <c r="L33" s="20">
        <v>-2196837</v>
      </c>
      <c r="M33" s="20">
        <v>-2434364</v>
      </c>
      <c r="N33" s="20">
        <v>-3500858</v>
      </c>
      <c r="O33" s="20"/>
      <c r="P33" s="20"/>
      <c r="Q33" s="20"/>
      <c r="R33" s="20"/>
      <c r="S33" s="20"/>
      <c r="T33" s="20"/>
      <c r="U33" s="20"/>
      <c r="V33" s="20"/>
      <c r="W33" s="20">
        <v>55526593</v>
      </c>
      <c r="X33" s="20">
        <v>-114921546</v>
      </c>
      <c r="Y33" s="20">
        <v>170448139</v>
      </c>
      <c r="Z33" s="21">
        <v>-148.31695616068373</v>
      </c>
      <c r="AA33" s="22">
        <v>-229843055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>
        <v>6631504</v>
      </c>
      <c r="L35" s="20">
        <v>6262389</v>
      </c>
      <c r="M35" s="20">
        <v>6582806</v>
      </c>
      <c r="N35" s="20">
        <v>19476699</v>
      </c>
      <c r="O35" s="20"/>
      <c r="P35" s="20"/>
      <c r="Q35" s="20"/>
      <c r="R35" s="20"/>
      <c r="S35" s="20"/>
      <c r="T35" s="20"/>
      <c r="U35" s="20"/>
      <c r="V35" s="20"/>
      <c r="W35" s="20">
        <v>157429734</v>
      </c>
      <c r="X35" s="20"/>
      <c r="Y35" s="20">
        <v>157429734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-163913418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7924843</v>
      </c>
      <c r="L37" s="31">
        <f t="shared" si="3"/>
        <v>4286566</v>
      </c>
      <c r="M37" s="31">
        <f t="shared" si="3"/>
        <v>4280292</v>
      </c>
      <c r="N37" s="31">
        <f t="shared" si="3"/>
        <v>16491701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284825010</v>
      </c>
      <c r="X37" s="31">
        <f t="shared" si="3"/>
        <v>-81956730</v>
      </c>
      <c r="Y37" s="31">
        <f t="shared" si="3"/>
        <v>366781740</v>
      </c>
      <c r="Z37" s="32">
        <f>+IF(X37&lt;&gt;0,+(Y37/X37)*100,0)</f>
        <v>-447.5309593245118</v>
      </c>
      <c r="AA37" s="33">
        <f>SUM(AA29:AA36)</f>
        <v>-163913418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-163913418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7924843</v>
      </c>
      <c r="L44" s="31">
        <f t="shared" si="5"/>
        <v>4286566</v>
      </c>
      <c r="M44" s="31">
        <f t="shared" si="5"/>
        <v>4280292</v>
      </c>
      <c r="N44" s="31">
        <f t="shared" si="5"/>
        <v>16491701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284825010</v>
      </c>
      <c r="X44" s="31">
        <f t="shared" si="5"/>
        <v>-81956730</v>
      </c>
      <c r="Y44" s="31">
        <f t="shared" si="5"/>
        <v>366781740</v>
      </c>
      <c r="Z44" s="32">
        <f>+IF(X44&lt;&gt;0,+(Y44/X44)*100,0)</f>
        <v>-447.5309593245118</v>
      </c>
      <c r="AA44" s="33">
        <f>+AA37+AA43</f>
        <v>-163913418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825835807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33392384</v>
      </c>
      <c r="L45" s="44">
        <f t="shared" si="6"/>
        <v>50271790</v>
      </c>
      <c r="M45" s="44">
        <f t="shared" si="6"/>
        <v>81250541</v>
      </c>
      <c r="N45" s="44">
        <f t="shared" si="6"/>
        <v>164914715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612082979</v>
      </c>
      <c r="X45" s="44">
        <f t="shared" si="6"/>
        <v>412917996</v>
      </c>
      <c r="Y45" s="44">
        <f t="shared" si="6"/>
        <v>199164983</v>
      </c>
      <c r="Z45" s="45">
        <f>+IF(X45&lt;&gt;0,+(Y45/X45)*100,0)</f>
        <v>48.233543931081172</v>
      </c>
      <c r="AA45" s="46">
        <f>+AA26-AA44</f>
        <v>825835807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>
        <v>34970896</v>
      </c>
      <c r="L47" s="20">
        <v>41897946</v>
      </c>
      <c r="M47" s="20">
        <v>56849778</v>
      </c>
      <c r="N47" s="20">
        <v>133718620</v>
      </c>
      <c r="O47" s="20"/>
      <c r="P47" s="20"/>
      <c r="Q47" s="20"/>
      <c r="R47" s="20"/>
      <c r="S47" s="20"/>
      <c r="T47" s="20"/>
      <c r="U47" s="20"/>
      <c r="V47" s="20"/>
      <c r="W47" s="20">
        <v>-43892819</v>
      </c>
      <c r="X47" s="20"/>
      <c r="Y47" s="20">
        <v>-43892819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34970896</v>
      </c>
      <c r="L50" s="52">
        <f t="shared" si="7"/>
        <v>41897946</v>
      </c>
      <c r="M50" s="52">
        <f t="shared" si="7"/>
        <v>56849778</v>
      </c>
      <c r="N50" s="52">
        <f t="shared" si="7"/>
        <v>133718620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-43892819</v>
      </c>
      <c r="X50" s="52">
        <f t="shared" si="7"/>
        <v>0</v>
      </c>
      <c r="Y50" s="52">
        <f t="shared" si="7"/>
        <v>-43892819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54999638</v>
      </c>
      <c r="D7" s="18"/>
      <c r="E7" s="19"/>
      <c r="F7" s="20"/>
      <c r="G7" s="20">
        <v>164968352</v>
      </c>
      <c r="H7" s="20">
        <v>-88951183</v>
      </c>
      <c r="I7" s="20">
        <v>11067650</v>
      </c>
      <c r="J7" s="20">
        <v>87084819</v>
      </c>
      <c r="K7" s="20">
        <v>11479396</v>
      </c>
      <c r="L7" s="20">
        <v>12140424</v>
      </c>
      <c r="M7" s="20">
        <v>11529719</v>
      </c>
      <c r="N7" s="20">
        <v>35149539</v>
      </c>
      <c r="O7" s="20"/>
      <c r="P7" s="20"/>
      <c r="Q7" s="20"/>
      <c r="R7" s="20"/>
      <c r="S7" s="20"/>
      <c r="T7" s="20"/>
      <c r="U7" s="20"/>
      <c r="V7" s="20"/>
      <c r="W7" s="20">
        <v>122234358</v>
      </c>
      <c r="X7" s="20"/>
      <c r="Y7" s="20">
        <v>122234358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-18746604</v>
      </c>
      <c r="D10" s="18"/>
      <c r="E10" s="19"/>
      <c r="F10" s="20"/>
      <c r="G10" s="20">
        <v>-20871368</v>
      </c>
      <c r="H10" s="20">
        <v>-1915942</v>
      </c>
      <c r="I10" s="20"/>
      <c r="J10" s="20">
        <v>-22787310</v>
      </c>
      <c r="K10" s="20">
        <v>-3423535</v>
      </c>
      <c r="L10" s="20"/>
      <c r="M10" s="20">
        <v>-2079122</v>
      </c>
      <c r="N10" s="20">
        <v>-5502657</v>
      </c>
      <c r="O10" s="20"/>
      <c r="P10" s="20"/>
      <c r="Q10" s="20"/>
      <c r="R10" s="20"/>
      <c r="S10" s="20"/>
      <c r="T10" s="20"/>
      <c r="U10" s="20"/>
      <c r="V10" s="20"/>
      <c r="W10" s="20">
        <v>-28289967</v>
      </c>
      <c r="X10" s="20"/>
      <c r="Y10" s="20">
        <v>-28289967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36253034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144096984</v>
      </c>
      <c r="H13" s="31">
        <f t="shared" si="0"/>
        <v>-90867125</v>
      </c>
      <c r="I13" s="31">
        <f t="shared" si="0"/>
        <v>11067650</v>
      </c>
      <c r="J13" s="31">
        <f t="shared" si="0"/>
        <v>64297509</v>
      </c>
      <c r="K13" s="31">
        <f t="shared" si="0"/>
        <v>8055861</v>
      </c>
      <c r="L13" s="31">
        <f t="shared" si="0"/>
        <v>12140424</v>
      </c>
      <c r="M13" s="31">
        <f t="shared" si="0"/>
        <v>9450597</v>
      </c>
      <c r="N13" s="31">
        <f t="shared" si="0"/>
        <v>29646882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93944391</v>
      </c>
      <c r="X13" s="31">
        <f t="shared" si="0"/>
        <v>0</v>
      </c>
      <c r="Y13" s="31">
        <f t="shared" si="0"/>
        <v>93944391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394016067</v>
      </c>
      <c r="D17" s="18"/>
      <c r="E17" s="19">
        <v>31950000</v>
      </c>
      <c r="F17" s="20">
        <v>31950000</v>
      </c>
      <c r="G17" s="24">
        <v>397403038</v>
      </c>
      <c r="H17" s="24">
        <v>893789</v>
      </c>
      <c r="I17" s="24"/>
      <c r="J17" s="20">
        <v>398296827</v>
      </c>
      <c r="K17" s="24">
        <v>1097027</v>
      </c>
      <c r="L17" s="24">
        <v>4700646</v>
      </c>
      <c r="M17" s="20">
        <v>986633</v>
      </c>
      <c r="N17" s="24">
        <v>6784306</v>
      </c>
      <c r="O17" s="24"/>
      <c r="P17" s="24"/>
      <c r="Q17" s="20"/>
      <c r="R17" s="24"/>
      <c r="S17" s="24"/>
      <c r="T17" s="20"/>
      <c r="U17" s="24"/>
      <c r="V17" s="24"/>
      <c r="W17" s="24">
        <v>405081133</v>
      </c>
      <c r="X17" s="20">
        <v>15975006</v>
      </c>
      <c r="Y17" s="24">
        <v>389106127</v>
      </c>
      <c r="Z17" s="25">
        <v>2435.7181900275968</v>
      </c>
      <c r="AA17" s="26">
        <v>31950000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394016067</v>
      </c>
      <c r="D25" s="29">
        <f t="shared" ref="D25:Y25" si="1">SUM(D15:D24)</f>
        <v>0</v>
      </c>
      <c r="E25" s="35">
        <f t="shared" si="1"/>
        <v>31950000</v>
      </c>
      <c r="F25" s="36">
        <f t="shared" si="1"/>
        <v>31950000</v>
      </c>
      <c r="G25" s="36">
        <f t="shared" si="1"/>
        <v>397403038</v>
      </c>
      <c r="H25" s="36">
        <f t="shared" si="1"/>
        <v>893789</v>
      </c>
      <c r="I25" s="36">
        <f t="shared" si="1"/>
        <v>0</v>
      </c>
      <c r="J25" s="36">
        <f t="shared" si="1"/>
        <v>398296827</v>
      </c>
      <c r="K25" s="36">
        <f t="shared" si="1"/>
        <v>1097027</v>
      </c>
      <c r="L25" s="36">
        <f t="shared" si="1"/>
        <v>4700646</v>
      </c>
      <c r="M25" s="36">
        <f t="shared" si="1"/>
        <v>986633</v>
      </c>
      <c r="N25" s="36">
        <f t="shared" si="1"/>
        <v>6784306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405081133</v>
      </c>
      <c r="X25" s="36">
        <f t="shared" si="1"/>
        <v>15975006</v>
      </c>
      <c r="Y25" s="36">
        <f t="shared" si="1"/>
        <v>389106127</v>
      </c>
      <c r="Z25" s="37">
        <f>+IF(X25&lt;&gt;0,+(Y25/X25)*100,0)</f>
        <v>2435.7181900275968</v>
      </c>
      <c r="AA25" s="38">
        <f>SUM(AA15:AA24)</f>
        <v>31950000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430269101</v>
      </c>
      <c r="D26" s="29">
        <f>+D13+D25</f>
        <v>0</v>
      </c>
      <c r="E26" s="30">
        <f t="shared" si="2"/>
        <v>31950000</v>
      </c>
      <c r="F26" s="31">
        <f t="shared" si="2"/>
        <v>31950000</v>
      </c>
      <c r="G26" s="31">
        <f t="shared" si="2"/>
        <v>541500022</v>
      </c>
      <c r="H26" s="31">
        <f t="shared" si="2"/>
        <v>-89973336</v>
      </c>
      <c r="I26" s="31">
        <f t="shared" si="2"/>
        <v>11067650</v>
      </c>
      <c r="J26" s="31">
        <f t="shared" si="2"/>
        <v>462594336</v>
      </c>
      <c r="K26" s="31">
        <f t="shared" si="2"/>
        <v>9152888</v>
      </c>
      <c r="L26" s="31">
        <f t="shared" si="2"/>
        <v>16841070</v>
      </c>
      <c r="M26" s="31">
        <f t="shared" si="2"/>
        <v>10437230</v>
      </c>
      <c r="N26" s="31">
        <f t="shared" si="2"/>
        <v>36431188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499025524</v>
      </c>
      <c r="X26" s="31">
        <f t="shared" si="2"/>
        <v>15975006</v>
      </c>
      <c r="Y26" s="31">
        <f t="shared" si="2"/>
        <v>483050518</v>
      </c>
      <c r="Z26" s="32">
        <f>+IF(X26&lt;&gt;0,+(Y26/X26)*100,0)</f>
        <v>3023.7892743201473</v>
      </c>
      <c r="AA26" s="33">
        <f>+AA13+AA25</f>
        <v>31950000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698982</v>
      </c>
      <c r="D31" s="18"/>
      <c r="E31" s="19"/>
      <c r="F31" s="20"/>
      <c r="G31" s="20">
        <v>705556</v>
      </c>
      <c r="H31" s="20">
        <v>5345</v>
      </c>
      <c r="I31" s="20">
        <v>3873</v>
      </c>
      <c r="J31" s="20">
        <v>714774</v>
      </c>
      <c r="K31" s="20">
        <v>4222</v>
      </c>
      <c r="L31" s="20">
        <v>623</v>
      </c>
      <c r="M31" s="20">
        <v>1896</v>
      </c>
      <c r="N31" s="20">
        <v>6741</v>
      </c>
      <c r="O31" s="20"/>
      <c r="P31" s="20"/>
      <c r="Q31" s="20"/>
      <c r="R31" s="20"/>
      <c r="S31" s="20"/>
      <c r="T31" s="20"/>
      <c r="U31" s="20"/>
      <c r="V31" s="20"/>
      <c r="W31" s="20">
        <v>721515</v>
      </c>
      <c r="X31" s="20"/>
      <c r="Y31" s="20">
        <v>721515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1583100</v>
      </c>
      <c r="D33" s="18"/>
      <c r="E33" s="19"/>
      <c r="F33" s="20"/>
      <c r="G33" s="20"/>
      <c r="H33" s="20">
        <v>1583100</v>
      </c>
      <c r="I33" s="20"/>
      <c r="J33" s="20">
        <v>1583100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1583100</v>
      </c>
      <c r="X33" s="20"/>
      <c r="Y33" s="20">
        <v>1583100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13184209</v>
      </c>
      <c r="D35" s="18"/>
      <c r="E35" s="19"/>
      <c r="F35" s="20"/>
      <c r="G35" s="20">
        <v>13730905</v>
      </c>
      <c r="H35" s="20">
        <v>606605</v>
      </c>
      <c r="I35" s="20">
        <v>577062</v>
      </c>
      <c r="J35" s="20">
        <v>14914572</v>
      </c>
      <c r="K35" s="20">
        <v>615765</v>
      </c>
      <c r="L35" s="20">
        <v>706190</v>
      </c>
      <c r="M35" s="20">
        <v>642741</v>
      </c>
      <c r="N35" s="20">
        <v>1964696</v>
      </c>
      <c r="O35" s="20"/>
      <c r="P35" s="20"/>
      <c r="Q35" s="20"/>
      <c r="R35" s="20"/>
      <c r="S35" s="20"/>
      <c r="T35" s="20"/>
      <c r="U35" s="20"/>
      <c r="V35" s="20"/>
      <c r="W35" s="20">
        <v>16879268</v>
      </c>
      <c r="X35" s="20"/>
      <c r="Y35" s="20">
        <v>16879268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15466291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14436461</v>
      </c>
      <c r="H37" s="31">
        <f t="shared" si="3"/>
        <v>2195050</v>
      </c>
      <c r="I37" s="31">
        <f t="shared" si="3"/>
        <v>580935</v>
      </c>
      <c r="J37" s="31">
        <f t="shared" si="3"/>
        <v>17212446</v>
      </c>
      <c r="K37" s="31">
        <f t="shared" si="3"/>
        <v>619987</v>
      </c>
      <c r="L37" s="31">
        <f t="shared" si="3"/>
        <v>706813</v>
      </c>
      <c r="M37" s="31">
        <f t="shared" si="3"/>
        <v>644637</v>
      </c>
      <c r="N37" s="31">
        <f t="shared" si="3"/>
        <v>1971437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19183883</v>
      </c>
      <c r="X37" s="31">
        <f t="shared" si="3"/>
        <v>0</v>
      </c>
      <c r="Y37" s="31">
        <f t="shared" si="3"/>
        <v>19183883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15466291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14436461</v>
      </c>
      <c r="H44" s="31">
        <f t="shared" si="5"/>
        <v>2195050</v>
      </c>
      <c r="I44" s="31">
        <f t="shared" si="5"/>
        <v>580935</v>
      </c>
      <c r="J44" s="31">
        <f t="shared" si="5"/>
        <v>17212446</v>
      </c>
      <c r="K44" s="31">
        <f t="shared" si="5"/>
        <v>619987</v>
      </c>
      <c r="L44" s="31">
        <f t="shared" si="5"/>
        <v>706813</v>
      </c>
      <c r="M44" s="31">
        <f t="shared" si="5"/>
        <v>644637</v>
      </c>
      <c r="N44" s="31">
        <f t="shared" si="5"/>
        <v>1971437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19183883</v>
      </c>
      <c r="X44" s="31">
        <f t="shared" si="5"/>
        <v>0</v>
      </c>
      <c r="Y44" s="31">
        <f t="shared" si="5"/>
        <v>19183883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414802810</v>
      </c>
      <c r="D45" s="42">
        <f t="shared" si="6"/>
        <v>0</v>
      </c>
      <c r="E45" s="43">
        <f t="shared" si="6"/>
        <v>31950000</v>
      </c>
      <c r="F45" s="44">
        <f t="shared" si="6"/>
        <v>31950000</v>
      </c>
      <c r="G45" s="44">
        <f t="shared" si="6"/>
        <v>527063561</v>
      </c>
      <c r="H45" s="44">
        <f t="shared" si="6"/>
        <v>-92168386</v>
      </c>
      <c r="I45" s="44">
        <f t="shared" si="6"/>
        <v>10486715</v>
      </c>
      <c r="J45" s="44">
        <f t="shared" si="6"/>
        <v>445381890</v>
      </c>
      <c r="K45" s="44">
        <f t="shared" si="6"/>
        <v>8532901</v>
      </c>
      <c r="L45" s="44">
        <f t="shared" si="6"/>
        <v>16134257</v>
      </c>
      <c r="M45" s="44">
        <f t="shared" si="6"/>
        <v>9792593</v>
      </c>
      <c r="N45" s="44">
        <f t="shared" si="6"/>
        <v>34459751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479841641</v>
      </c>
      <c r="X45" s="44">
        <f t="shared" si="6"/>
        <v>15975006</v>
      </c>
      <c r="Y45" s="44">
        <f t="shared" si="6"/>
        <v>463866635</v>
      </c>
      <c r="Z45" s="45">
        <f>+IF(X45&lt;&gt;0,+(Y45/X45)*100,0)</f>
        <v>2903.7024148848518</v>
      </c>
      <c r="AA45" s="46">
        <f>+AA26-AA44</f>
        <v>31950000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475596746</v>
      </c>
      <c r="D47" s="18"/>
      <c r="E47" s="19"/>
      <c r="F47" s="20"/>
      <c r="G47" s="20">
        <v>493213230</v>
      </c>
      <c r="H47" s="20">
        <v>-11059559</v>
      </c>
      <c r="I47" s="20">
        <v>6863722</v>
      </c>
      <c r="J47" s="20">
        <v>489017393</v>
      </c>
      <c r="K47" s="20">
        <v>2804887</v>
      </c>
      <c r="L47" s="20">
        <v>18997621</v>
      </c>
      <c r="M47" s="20">
        <v>1243976</v>
      </c>
      <c r="N47" s="20">
        <v>23046484</v>
      </c>
      <c r="O47" s="20"/>
      <c r="P47" s="20"/>
      <c r="Q47" s="20"/>
      <c r="R47" s="20"/>
      <c r="S47" s="20"/>
      <c r="T47" s="20"/>
      <c r="U47" s="20"/>
      <c r="V47" s="20"/>
      <c r="W47" s="20">
        <v>512063877</v>
      </c>
      <c r="X47" s="20"/>
      <c r="Y47" s="20">
        <v>512063877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475596746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493213230</v>
      </c>
      <c r="H50" s="52">
        <f t="shared" si="7"/>
        <v>-11059559</v>
      </c>
      <c r="I50" s="52">
        <f t="shared" si="7"/>
        <v>6863722</v>
      </c>
      <c r="J50" s="52">
        <f t="shared" si="7"/>
        <v>489017393</v>
      </c>
      <c r="K50" s="52">
        <f t="shared" si="7"/>
        <v>2804887</v>
      </c>
      <c r="L50" s="52">
        <f t="shared" si="7"/>
        <v>18997621</v>
      </c>
      <c r="M50" s="52">
        <f t="shared" si="7"/>
        <v>1243976</v>
      </c>
      <c r="N50" s="52">
        <f t="shared" si="7"/>
        <v>23046484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512063877</v>
      </c>
      <c r="X50" s="52">
        <f t="shared" si="7"/>
        <v>0</v>
      </c>
      <c r="Y50" s="52">
        <f t="shared" si="7"/>
        <v>512063877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47768285</v>
      </c>
      <c r="G6" s="20">
        <v>25776038</v>
      </c>
      <c r="H6" s="20">
        <v>1620833</v>
      </c>
      <c r="I6" s="20">
        <v>9045055</v>
      </c>
      <c r="J6" s="20">
        <v>36441926</v>
      </c>
      <c r="K6" s="20">
        <v>4367626</v>
      </c>
      <c r="L6" s="20">
        <v>42913455</v>
      </c>
      <c r="M6" s="20">
        <v>-1627445</v>
      </c>
      <c r="N6" s="20">
        <v>45653636</v>
      </c>
      <c r="O6" s="20"/>
      <c r="P6" s="20"/>
      <c r="Q6" s="20"/>
      <c r="R6" s="20"/>
      <c r="S6" s="20"/>
      <c r="T6" s="20"/>
      <c r="U6" s="20"/>
      <c r="V6" s="20"/>
      <c r="W6" s="20">
        <v>82095562</v>
      </c>
      <c r="X6" s="20">
        <v>23884290</v>
      </c>
      <c r="Y6" s="20">
        <v>58211272</v>
      </c>
      <c r="Z6" s="21">
        <v>243.72201141419737</v>
      </c>
      <c r="AA6" s="22">
        <v>47768285</v>
      </c>
    </row>
    <row r="7" spans="1:27" x14ac:dyDescent="0.25">
      <c r="A7" s="23" t="s">
        <v>35</v>
      </c>
      <c r="B7" s="17" t="s">
        <v>32</v>
      </c>
      <c r="C7" s="18">
        <v>-433159351</v>
      </c>
      <c r="D7" s="18"/>
      <c r="E7" s="19">
        <v>-337484888</v>
      </c>
      <c r="F7" s="20">
        <v>-337484888</v>
      </c>
      <c r="G7" s="20">
        <v>-154940909</v>
      </c>
      <c r="H7" s="20">
        <v>-405180776</v>
      </c>
      <c r="I7" s="20">
        <v>-288266</v>
      </c>
      <c r="J7" s="20">
        <v>-560409951</v>
      </c>
      <c r="K7" s="20">
        <v>31545883</v>
      </c>
      <c r="L7" s="20">
        <v>-112290833</v>
      </c>
      <c r="M7" s="20">
        <v>86440763</v>
      </c>
      <c r="N7" s="20">
        <v>5695813</v>
      </c>
      <c r="O7" s="20"/>
      <c r="P7" s="20"/>
      <c r="Q7" s="20"/>
      <c r="R7" s="20"/>
      <c r="S7" s="20"/>
      <c r="T7" s="20"/>
      <c r="U7" s="20"/>
      <c r="V7" s="20"/>
      <c r="W7" s="20">
        <v>-554714138</v>
      </c>
      <c r="X7" s="20">
        <v>-337345951</v>
      </c>
      <c r="Y7" s="20">
        <v>-217368187</v>
      </c>
      <c r="Z7" s="21">
        <v>64.434799456063431</v>
      </c>
      <c r="AA7" s="22">
        <v>-337484888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6827759</v>
      </c>
      <c r="F8" s="20">
        <v>6827759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6827759</v>
      </c>
      <c r="Y8" s="20">
        <v>-2508634</v>
      </c>
      <c r="Z8" s="21">
        <v>-36.741689330276593</v>
      </c>
      <c r="AA8" s="22">
        <v>6827759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222339</v>
      </c>
      <c r="F10" s="20">
        <v>222339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222339</v>
      </c>
      <c r="Y10" s="20">
        <v>84900</v>
      </c>
      <c r="Z10" s="21">
        <v>38.184933817279024</v>
      </c>
      <c r="AA10" s="22">
        <v>222339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-313304467</v>
      </c>
      <c r="D13" s="29">
        <f>SUM(D6:D12)</f>
        <v>0</v>
      </c>
      <c r="E13" s="30">
        <f t="shared" si="0"/>
        <v>-282666505</v>
      </c>
      <c r="F13" s="31">
        <f t="shared" si="0"/>
        <v>-282666505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35913509</v>
      </c>
      <c r="L13" s="31">
        <f t="shared" si="0"/>
        <v>-69377378</v>
      </c>
      <c r="M13" s="31">
        <f t="shared" si="0"/>
        <v>84813318</v>
      </c>
      <c r="N13" s="31">
        <f t="shared" si="0"/>
        <v>51349449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-467992212</v>
      </c>
      <c r="X13" s="31">
        <f t="shared" si="0"/>
        <v>-306411563</v>
      </c>
      <c r="Y13" s="31">
        <f t="shared" si="0"/>
        <v>-161580649</v>
      </c>
      <c r="Z13" s="32">
        <f>+IF(X13&lt;&gt;0,+(Y13/X13)*100,0)</f>
        <v>52.733208700743447</v>
      </c>
      <c r="AA13" s="33">
        <f>SUM(AA6:AA12)</f>
        <v>-282666505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123170396</v>
      </c>
      <c r="D17" s="18"/>
      <c r="E17" s="19">
        <v>-16928292</v>
      </c>
      <c r="F17" s="20">
        <v>-16928292</v>
      </c>
      <c r="G17" s="24">
        <v>114840328</v>
      </c>
      <c r="H17" s="24">
        <v>14427016</v>
      </c>
      <c r="I17" s="24">
        <v>943308</v>
      </c>
      <c r="J17" s="20">
        <v>130210652</v>
      </c>
      <c r="K17" s="24">
        <v>3158833</v>
      </c>
      <c r="L17" s="24">
        <v>15503881</v>
      </c>
      <c r="M17" s="20">
        <v>-6104807</v>
      </c>
      <c r="N17" s="24">
        <v>12557907</v>
      </c>
      <c r="O17" s="24"/>
      <c r="P17" s="24"/>
      <c r="Q17" s="20"/>
      <c r="R17" s="24"/>
      <c r="S17" s="24"/>
      <c r="T17" s="20"/>
      <c r="U17" s="24"/>
      <c r="V17" s="24"/>
      <c r="W17" s="24">
        <v>142768559</v>
      </c>
      <c r="X17" s="20">
        <v>38189611</v>
      </c>
      <c r="Y17" s="24">
        <v>104578948</v>
      </c>
      <c r="Z17" s="25">
        <v>273.84135439347631</v>
      </c>
      <c r="AA17" s="26">
        <v>-16928292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123170396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-16928292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3158833</v>
      </c>
      <c r="L25" s="36">
        <f t="shared" si="1"/>
        <v>15503881</v>
      </c>
      <c r="M25" s="36">
        <f t="shared" si="1"/>
        <v>-6104807</v>
      </c>
      <c r="N25" s="36">
        <f t="shared" si="1"/>
        <v>12557907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142768559</v>
      </c>
      <c r="X25" s="36">
        <f t="shared" si="1"/>
        <v>38189611</v>
      </c>
      <c r="Y25" s="36">
        <f t="shared" si="1"/>
        <v>104578948</v>
      </c>
      <c r="Z25" s="37">
        <f>+IF(X25&lt;&gt;0,+(Y25/X25)*100,0)</f>
        <v>273.84135439347631</v>
      </c>
      <c r="AA25" s="38">
        <f>SUM(AA15:AA24)</f>
        <v>-16928292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-190134071</v>
      </c>
      <c r="D26" s="29">
        <f>+D13+D25</f>
        <v>0</v>
      </c>
      <c r="E26" s="30">
        <f t="shared" si="2"/>
        <v>-299594797</v>
      </c>
      <c r="F26" s="31">
        <f t="shared" si="2"/>
        <v>-299594797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39072342</v>
      </c>
      <c r="L26" s="31">
        <f t="shared" si="2"/>
        <v>-53873497</v>
      </c>
      <c r="M26" s="31">
        <f t="shared" si="2"/>
        <v>78708511</v>
      </c>
      <c r="N26" s="31">
        <f t="shared" si="2"/>
        <v>63907356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-325223653</v>
      </c>
      <c r="X26" s="31">
        <f t="shared" si="2"/>
        <v>-268221952</v>
      </c>
      <c r="Y26" s="31">
        <f t="shared" si="2"/>
        <v>-57001701</v>
      </c>
      <c r="Z26" s="32">
        <f>+IF(X26&lt;&gt;0,+(Y26/X26)*100,0)</f>
        <v>21.251691211314427</v>
      </c>
      <c r="AA26" s="33">
        <f>+AA13+AA25</f>
        <v>-299594797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>
        <v>23414355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23414355</v>
      </c>
      <c r="Y32" s="20">
        <v>-23414355</v>
      </c>
      <c r="Z32" s="21">
        <v>-100</v>
      </c>
      <c r="AA32" s="22">
        <v>23414355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2380671</v>
      </c>
      <c r="F33" s="20">
        <v>2380671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2380671</v>
      </c>
      <c r="Y33" s="20">
        <v>-2380671</v>
      </c>
      <c r="Z33" s="21">
        <v>-100</v>
      </c>
      <c r="AA33" s="22">
        <v>2380671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25795026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25795026</v>
      </c>
      <c r="Y37" s="31">
        <f t="shared" si="3"/>
        <v>-25795026</v>
      </c>
      <c r="Z37" s="32">
        <f>+IF(X37&lt;&gt;0,+(Y37/X37)*100,0)</f>
        <v>-100</v>
      </c>
      <c r="AA37" s="33">
        <f>SUM(AA29:AA36)</f>
        <v>25795026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25795026</v>
      </c>
      <c r="F44" s="31">
        <f t="shared" si="5"/>
        <v>25795026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25795026</v>
      </c>
      <c r="Y44" s="31">
        <f t="shared" si="5"/>
        <v>-25795026</v>
      </c>
      <c r="Z44" s="32">
        <f>+IF(X44&lt;&gt;0,+(Y44/X44)*100,0)</f>
        <v>-100</v>
      </c>
      <c r="AA44" s="33">
        <f>+AA37+AA43</f>
        <v>25795026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-190134070</v>
      </c>
      <c r="D45" s="42">
        <f t="shared" si="6"/>
        <v>0</v>
      </c>
      <c r="E45" s="43">
        <f t="shared" si="6"/>
        <v>-325389823</v>
      </c>
      <c r="F45" s="44">
        <f t="shared" si="6"/>
        <v>-325389823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39072342</v>
      </c>
      <c r="L45" s="44">
        <f t="shared" si="6"/>
        <v>-53873497</v>
      </c>
      <c r="M45" s="44">
        <f t="shared" si="6"/>
        <v>78708511</v>
      </c>
      <c r="N45" s="44">
        <f t="shared" si="6"/>
        <v>63907356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-325223653</v>
      </c>
      <c r="X45" s="44">
        <f t="shared" si="6"/>
        <v>-294016978</v>
      </c>
      <c r="Y45" s="44">
        <f t="shared" si="6"/>
        <v>-31206675</v>
      </c>
      <c r="Z45" s="45">
        <f>+IF(X45&lt;&gt;0,+(Y45/X45)*100,0)</f>
        <v>10.61390237131136</v>
      </c>
      <c r="AA45" s="46">
        <f>+AA26-AA44</f>
        <v>-325389823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25642149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57014994</v>
      </c>
      <c r="Y47" s="20">
        <v>-57014994</v>
      </c>
      <c r="Z47" s="47">
        <v>-100</v>
      </c>
      <c r="AA47" s="22">
        <v>25642149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25642149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57014994</v>
      </c>
      <c r="Y50" s="52">
        <f t="shared" si="7"/>
        <v>-57014994</v>
      </c>
      <c r="Z50" s="53">
        <f>+IF(X50&lt;&gt;0,+(Y50/X50)*100,0)</f>
        <v>-100</v>
      </c>
      <c r="AA50" s="54">
        <f>SUM(AA47:AA49)</f>
        <v>25642149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910F80D-9D30-411D-8B81-C745D8BF717E}"/>
</file>

<file path=customXml/itemProps2.xml><?xml version="1.0" encoding="utf-8"?>
<ds:datastoreItem xmlns:ds="http://schemas.openxmlformats.org/officeDocument/2006/customXml" ds:itemID="{CD465E8E-A10B-4A9F-AE9C-368D17F5A269}"/>
</file>

<file path=customXml/itemProps3.xml><?xml version="1.0" encoding="utf-8"?>
<ds:datastoreItem xmlns:ds="http://schemas.openxmlformats.org/officeDocument/2006/customXml" ds:itemID="{07D8E4F0-220A-47CD-8193-C9D7D08157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2025-02-12T15:13:06Z</dcterms:created>
  <dcterms:modified xsi:type="dcterms:W3CDTF">2025-02-12T15:14:51Z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